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shkova_me\Documents\Муниципальная программа\2019\Изменения по решению от 27.03.2019\"/>
    </mc:Choice>
  </mc:AlternateContent>
  <bookViews>
    <workbookView xWindow="0" yWindow="0" windowWidth="23040" windowHeight="8655"/>
  </bookViews>
  <sheets>
    <sheet name="Формирование бюджета 2019-2021" sheetId="11" r:id="rId1"/>
  </sheets>
  <definedNames>
    <definedName name="_xlnm.Print_Titles" localSheetId="0">'Формирование бюджета 2019-2021'!$8:$11</definedName>
    <definedName name="_xlnm.Print_Area" localSheetId="0">'Формирование бюджета 2019-2021'!$A$1:$AE$201</definedName>
  </definedNames>
  <calcPr calcId="152511"/>
</workbook>
</file>

<file path=xl/calcChain.xml><?xml version="1.0" encoding="utf-8"?>
<calcChain xmlns="http://schemas.openxmlformats.org/spreadsheetml/2006/main">
  <c r="AE42" i="11" l="1"/>
  <c r="AE37" i="11" l="1"/>
  <c r="D17" i="11" l="1"/>
  <c r="E17" i="11"/>
  <c r="F17" i="11"/>
  <c r="G17" i="11"/>
  <c r="H17" i="11"/>
  <c r="I17" i="11"/>
  <c r="J17" i="11"/>
  <c r="K17" i="11"/>
  <c r="L17" i="11"/>
  <c r="M17" i="11"/>
  <c r="N17" i="11"/>
  <c r="O17" i="11"/>
  <c r="E101" i="11" l="1"/>
  <c r="F101" i="11"/>
  <c r="G101" i="11"/>
  <c r="H101" i="11"/>
  <c r="I101" i="11"/>
  <c r="J101" i="11"/>
  <c r="K101" i="11"/>
  <c r="L101" i="11"/>
  <c r="M101" i="11"/>
  <c r="N101" i="11"/>
  <c r="O101" i="11"/>
  <c r="D101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C44" i="11"/>
  <c r="O121" i="11"/>
  <c r="O119" i="11" s="1"/>
  <c r="N121" i="11"/>
  <c r="N119" i="11" s="1"/>
  <c r="M121" i="11"/>
  <c r="M119" i="11" s="1"/>
  <c r="L121" i="11"/>
  <c r="L119" i="11" s="1"/>
  <c r="K121" i="11"/>
  <c r="K119" i="11" s="1"/>
  <c r="J121" i="11"/>
  <c r="J119" i="11" s="1"/>
  <c r="I121" i="11"/>
  <c r="I119" i="11" s="1"/>
  <c r="H121" i="11"/>
  <c r="H119" i="11" s="1"/>
  <c r="G121" i="11"/>
  <c r="G119" i="11" s="1"/>
  <c r="F121" i="11"/>
  <c r="F119" i="11" s="1"/>
  <c r="E121" i="11"/>
  <c r="E119" i="11" s="1"/>
  <c r="D121" i="11"/>
  <c r="D119" i="11" s="1"/>
  <c r="O117" i="11"/>
  <c r="O115" i="11" s="1"/>
  <c r="N117" i="11"/>
  <c r="N115" i="11" s="1"/>
  <c r="M117" i="11"/>
  <c r="M115" i="11" s="1"/>
  <c r="L117" i="11"/>
  <c r="L115" i="11" s="1"/>
  <c r="K117" i="11"/>
  <c r="K115" i="11" s="1"/>
  <c r="J117" i="11"/>
  <c r="J115" i="11" s="1"/>
  <c r="I117" i="11"/>
  <c r="I115" i="11" s="1"/>
  <c r="H117" i="11"/>
  <c r="H115" i="11" s="1"/>
  <c r="G117" i="11"/>
  <c r="G115" i="11" s="1"/>
  <c r="F117" i="11"/>
  <c r="F115" i="11" s="1"/>
  <c r="E117" i="11"/>
  <c r="E115" i="11" s="1"/>
  <c r="D117" i="11"/>
  <c r="D115" i="11" s="1"/>
  <c r="O110" i="11"/>
  <c r="N110" i="11"/>
  <c r="M110" i="11"/>
  <c r="L110" i="11"/>
  <c r="K110" i="11"/>
  <c r="J110" i="11"/>
  <c r="I110" i="11"/>
  <c r="H110" i="11"/>
  <c r="G110" i="11"/>
  <c r="F110" i="11"/>
  <c r="E110" i="11"/>
  <c r="D110" i="11"/>
  <c r="O109" i="11"/>
  <c r="O107" i="11" s="1"/>
  <c r="N109" i="11"/>
  <c r="N107" i="11" s="1"/>
  <c r="M109" i="11"/>
  <c r="M107" i="11" s="1"/>
  <c r="L109" i="11"/>
  <c r="L107" i="11" s="1"/>
  <c r="K109" i="11"/>
  <c r="K107" i="11" s="1"/>
  <c r="J109" i="11"/>
  <c r="J107" i="11" s="1"/>
  <c r="I109" i="11"/>
  <c r="I107" i="11" s="1"/>
  <c r="H109" i="11"/>
  <c r="H107" i="11" s="1"/>
  <c r="G109" i="11"/>
  <c r="G107" i="11" s="1"/>
  <c r="F109" i="11"/>
  <c r="F107" i="11" s="1"/>
  <c r="E109" i="11"/>
  <c r="D109" i="11"/>
  <c r="O108" i="11"/>
  <c r="N108" i="11"/>
  <c r="M108" i="11"/>
  <c r="L108" i="11"/>
  <c r="K108" i="11"/>
  <c r="J108" i="11"/>
  <c r="I108" i="11"/>
  <c r="H108" i="11"/>
  <c r="G108" i="11"/>
  <c r="F108" i="11"/>
  <c r="E108" i="11"/>
  <c r="D108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C85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0" i="11"/>
  <c r="C110" i="11" s="1"/>
  <c r="C79" i="11"/>
  <c r="C78" i="11"/>
  <c r="C108" i="11" s="1"/>
  <c r="O77" i="11"/>
  <c r="N77" i="11"/>
  <c r="M77" i="11"/>
  <c r="L77" i="11"/>
  <c r="K77" i="11"/>
  <c r="J77" i="11"/>
  <c r="I77" i="11"/>
  <c r="H77" i="11"/>
  <c r="G77" i="11"/>
  <c r="F77" i="11"/>
  <c r="E77" i="11"/>
  <c r="D77" i="11"/>
  <c r="C74" i="11"/>
  <c r="C72" i="11" s="1"/>
  <c r="C105" i="11" s="1"/>
  <c r="C103" i="11" s="1"/>
  <c r="O72" i="11"/>
  <c r="O105" i="11" s="1"/>
  <c r="O103" i="11" s="1"/>
  <c r="N72" i="11"/>
  <c r="N105" i="11" s="1"/>
  <c r="N103" i="11" s="1"/>
  <c r="M72" i="11"/>
  <c r="M105" i="11" s="1"/>
  <c r="M103" i="11" s="1"/>
  <c r="L72" i="11"/>
  <c r="L105" i="11" s="1"/>
  <c r="L103" i="11" s="1"/>
  <c r="K72" i="11"/>
  <c r="K105" i="11" s="1"/>
  <c r="K103" i="11" s="1"/>
  <c r="J72" i="11"/>
  <c r="J105" i="11" s="1"/>
  <c r="J103" i="11" s="1"/>
  <c r="I72" i="11"/>
  <c r="I105" i="11" s="1"/>
  <c r="I103" i="11" s="1"/>
  <c r="H72" i="11"/>
  <c r="H105" i="11" s="1"/>
  <c r="H103" i="11" s="1"/>
  <c r="G72" i="11"/>
  <c r="G105" i="11" s="1"/>
  <c r="G103" i="11" s="1"/>
  <c r="F72" i="11"/>
  <c r="F105" i="11" s="1"/>
  <c r="F103" i="11" s="1"/>
  <c r="E72" i="11"/>
  <c r="E105" i="11" s="1"/>
  <c r="E103" i="11" s="1"/>
  <c r="D72" i="11"/>
  <c r="D105" i="11" s="1"/>
  <c r="D103" i="11" s="1"/>
  <c r="C69" i="11"/>
  <c r="C67" i="11" s="1"/>
  <c r="C113" i="11" s="1"/>
  <c r="C111" i="11" s="1"/>
  <c r="O67" i="11"/>
  <c r="O113" i="11" s="1"/>
  <c r="O111" i="11" s="1"/>
  <c r="N67" i="11"/>
  <c r="N113" i="11" s="1"/>
  <c r="N111" i="11" s="1"/>
  <c r="M67" i="11"/>
  <c r="M113" i="11" s="1"/>
  <c r="M111" i="11" s="1"/>
  <c r="L67" i="11"/>
  <c r="L113" i="11" s="1"/>
  <c r="L111" i="11" s="1"/>
  <c r="K67" i="11"/>
  <c r="K113" i="11" s="1"/>
  <c r="K111" i="11" s="1"/>
  <c r="J67" i="11"/>
  <c r="J113" i="11" s="1"/>
  <c r="J111" i="11" s="1"/>
  <c r="I67" i="11"/>
  <c r="I113" i="11" s="1"/>
  <c r="I111" i="11" s="1"/>
  <c r="H67" i="11"/>
  <c r="H113" i="11" s="1"/>
  <c r="H111" i="11" s="1"/>
  <c r="G67" i="11"/>
  <c r="G113" i="11" s="1"/>
  <c r="G111" i="11" s="1"/>
  <c r="F67" i="11"/>
  <c r="F113" i="11" s="1"/>
  <c r="F111" i="11" s="1"/>
  <c r="E67" i="11"/>
  <c r="E113" i="11" s="1"/>
  <c r="E111" i="11" s="1"/>
  <c r="D67" i="11"/>
  <c r="D113" i="11" s="1"/>
  <c r="D111" i="11" s="1"/>
  <c r="C63" i="11"/>
  <c r="C62" i="11"/>
  <c r="C57" i="11" s="1"/>
  <c r="O61" i="11"/>
  <c r="N61" i="11"/>
  <c r="M61" i="11"/>
  <c r="L61" i="11"/>
  <c r="K61" i="11"/>
  <c r="J61" i="11"/>
  <c r="I61" i="11"/>
  <c r="H61" i="11"/>
  <c r="G61" i="11"/>
  <c r="F61" i="11"/>
  <c r="E61" i="11"/>
  <c r="D61" i="11"/>
  <c r="O58" i="11"/>
  <c r="O92" i="11" s="1"/>
  <c r="N58" i="11"/>
  <c r="N92" i="11" s="1"/>
  <c r="M58" i="11"/>
  <c r="M92" i="11" s="1"/>
  <c r="L58" i="11"/>
  <c r="L92" i="11" s="1"/>
  <c r="K58" i="11"/>
  <c r="K92" i="11" s="1"/>
  <c r="J58" i="11"/>
  <c r="J92" i="11" s="1"/>
  <c r="I58" i="11"/>
  <c r="I92" i="11" s="1"/>
  <c r="H58" i="11"/>
  <c r="H92" i="11" s="1"/>
  <c r="G58" i="11"/>
  <c r="G92" i="11" s="1"/>
  <c r="F58" i="11"/>
  <c r="F92" i="11" s="1"/>
  <c r="E58" i="11"/>
  <c r="E92" i="11" s="1"/>
  <c r="D58" i="11"/>
  <c r="D92" i="11" s="1"/>
  <c r="O57" i="11"/>
  <c r="O91" i="11" s="1"/>
  <c r="O96" i="11" s="1"/>
  <c r="N57" i="11"/>
  <c r="N91" i="11" s="1"/>
  <c r="N96" i="11" s="1"/>
  <c r="M57" i="11"/>
  <c r="M100" i="11" s="1"/>
  <c r="L57" i="11"/>
  <c r="L91" i="11" s="1"/>
  <c r="L96" i="11" s="1"/>
  <c r="K57" i="11"/>
  <c r="K91" i="11" s="1"/>
  <c r="K96" i="11" s="1"/>
  <c r="J57" i="11"/>
  <c r="J91" i="11" s="1"/>
  <c r="J96" i="11" s="1"/>
  <c r="I57" i="11"/>
  <c r="I100" i="11" s="1"/>
  <c r="H57" i="11"/>
  <c r="H91" i="11" s="1"/>
  <c r="H96" i="11" s="1"/>
  <c r="G57" i="11"/>
  <c r="G91" i="11" s="1"/>
  <c r="G96" i="11" s="1"/>
  <c r="F57" i="11"/>
  <c r="F91" i="11" s="1"/>
  <c r="F96" i="11" s="1"/>
  <c r="E57" i="11"/>
  <c r="E100" i="11" s="1"/>
  <c r="D57" i="11"/>
  <c r="D91" i="11" s="1"/>
  <c r="D96" i="11" s="1"/>
  <c r="O50" i="11"/>
  <c r="O102" i="11" s="1"/>
  <c r="N50" i="11"/>
  <c r="N102" i="11" s="1"/>
  <c r="M50" i="11"/>
  <c r="M102" i="11" s="1"/>
  <c r="L50" i="11"/>
  <c r="L102" i="11" s="1"/>
  <c r="K50" i="11"/>
  <c r="K102" i="11" s="1"/>
  <c r="J50" i="11"/>
  <c r="J102" i="11" s="1"/>
  <c r="I50" i="11"/>
  <c r="I102" i="11" s="1"/>
  <c r="H50" i="11"/>
  <c r="H102" i="11" s="1"/>
  <c r="G50" i="11"/>
  <c r="G102" i="11" s="1"/>
  <c r="F50" i="11"/>
  <c r="F102" i="11" s="1"/>
  <c r="E50" i="11"/>
  <c r="E102" i="11" s="1"/>
  <c r="D50" i="11"/>
  <c r="D102" i="11" s="1"/>
  <c r="C39" i="11"/>
  <c r="C37" i="11" s="1"/>
  <c r="O37" i="11"/>
  <c r="N37" i="11"/>
  <c r="M37" i="11"/>
  <c r="L37" i="11"/>
  <c r="K37" i="11"/>
  <c r="J37" i="11"/>
  <c r="I37" i="11"/>
  <c r="H37" i="11"/>
  <c r="G37" i="11"/>
  <c r="F37" i="11"/>
  <c r="E37" i="11"/>
  <c r="D37" i="11"/>
  <c r="C34" i="11"/>
  <c r="C121" i="11" s="1"/>
  <c r="C119" i="11" s="1"/>
  <c r="O32" i="11"/>
  <c r="N32" i="11"/>
  <c r="M32" i="11"/>
  <c r="L32" i="11"/>
  <c r="K32" i="11"/>
  <c r="J32" i="11"/>
  <c r="I32" i="11"/>
  <c r="H32" i="11"/>
  <c r="G32" i="11"/>
  <c r="F32" i="11"/>
  <c r="E32" i="11"/>
  <c r="D32" i="11"/>
  <c r="C29" i="11"/>
  <c r="C117" i="11" s="1"/>
  <c r="C115" i="11" s="1"/>
  <c r="O27" i="11"/>
  <c r="N27" i="11"/>
  <c r="M27" i="11"/>
  <c r="L27" i="11"/>
  <c r="K27" i="11"/>
  <c r="J27" i="11"/>
  <c r="I27" i="11"/>
  <c r="H27" i="11"/>
  <c r="G27" i="11"/>
  <c r="F27" i="11"/>
  <c r="E27" i="11"/>
  <c r="D27" i="11"/>
  <c r="C25" i="11"/>
  <c r="C24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O16" i="11"/>
  <c r="N16" i="11"/>
  <c r="M16" i="11"/>
  <c r="L16" i="11"/>
  <c r="L14" i="11" s="1"/>
  <c r="K16" i="11"/>
  <c r="J16" i="11"/>
  <c r="I16" i="11"/>
  <c r="H16" i="11"/>
  <c r="H14" i="11" s="1"/>
  <c r="G16" i="11"/>
  <c r="F16" i="11"/>
  <c r="E16" i="11"/>
  <c r="D16" i="11"/>
  <c r="D14" i="11" s="1"/>
  <c r="L55" i="11" l="1"/>
  <c r="G49" i="11"/>
  <c r="G47" i="11" s="1"/>
  <c r="K49" i="11"/>
  <c r="K97" i="11" s="1"/>
  <c r="O49" i="11"/>
  <c r="O47" i="11" s="1"/>
  <c r="E49" i="11"/>
  <c r="E47" i="11" s="1"/>
  <c r="I49" i="11"/>
  <c r="I47" i="11" s="1"/>
  <c r="M49" i="11"/>
  <c r="M97" i="11" s="1"/>
  <c r="C101" i="11"/>
  <c r="D98" i="11"/>
  <c r="E98" i="11"/>
  <c r="F49" i="11"/>
  <c r="F47" i="11" s="1"/>
  <c r="J49" i="11"/>
  <c r="J97" i="11" s="1"/>
  <c r="N49" i="11"/>
  <c r="N47" i="11" s="1"/>
  <c r="C42" i="11"/>
  <c r="C91" i="11"/>
  <c r="C96" i="11" s="1"/>
  <c r="H55" i="11"/>
  <c r="C32" i="11"/>
  <c r="L49" i="11"/>
  <c r="L47" i="11" s="1"/>
  <c r="H49" i="11"/>
  <c r="H47" i="11" s="1"/>
  <c r="C27" i="11"/>
  <c r="D49" i="11"/>
  <c r="D47" i="11" s="1"/>
  <c r="D107" i="11"/>
  <c r="D55" i="11"/>
  <c r="G14" i="11"/>
  <c r="O14" i="11"/>
  <c r="C19" i="11"/>
  <c r="F14" i="11"/>
  <c r="J55" i="11"/>
  <c r="E14" i="11"/>
  <c r="H98" i="11"/>
  <c r="L98" i="11"/>
  <c r="K14" i="11"/>
  <c r="F55" i="11"/>
  <c r="N55" i="11"/>
  <c r="J14" i="11"/>
  <c r="M14" i="11"/>
  <c r="I14" i="11"/>
  <c r="N14" i="11"/>
  <c r="C17" i="11"/>
  <c r="C50" i="11" s="1"/>
  <c r="C102" i="11" s="1"/>
  <c r="G55" i="11"/>
  <c r="K55" i="11"/>
  <c r="O55" i="11"/>
  <c r="E99" i="11"/>
  <c r="I99" i="11"/>
  <c r="M99" i="11"/>
  <c r="I98" i="11"/>
  <c r="M98" i="11"/>
  <c r="E107" i="11"/>
  <c r="C16" i="11"/>
  <c r="F98" i="11"/>
  <c r="J98" i="11"/>
  <c r="N98" i="11"/>
  <c r="E55" i="11"/>
  <c r="I55" i="11"/>
  <c r="M55" i="11"/>
  <c r="C58" i="11"/>
  <c r="C55" i="11" s="1"/>
  <c r="G98" i="11"/>
  <c r="K98" i="11"/>
  <c r="O98" i="11"/>
  <c r="G90" i="11"/>
  <c r="O90" i="11"/>
  <c r="D90" i="11"/>
  <c r="H90" i="11"/>
  <c r="L90" i="11"/>
  <c r="F90" i="11"/>
  <c r="J90" i="11"/>
  <c r="N90" i="11"/>
  <c r="K90" i="11"/>
  <c r="C83" i="11"/>
  <c r="E91" i="11"/>
  <c r="E96" i="11" s="1"/>
  <c r="I91" i="11"/>
  <c r="I96" i="11" s="1"/>
  <c r="M91" i="11"/>
  <c r="M96" i="11" s="1"/>
  <c r="C100" i="11"/>
  <c r="F100" i="11"/>
  <c r="F99" i="11" s="1"/>
  <c r="J100" i="11"/>
  <c r="J99" i="11" s="1"/>
  <c r="N100" i="11"/>
  <c r="N99" i="11" s="1"/>
  <c r="C61" i="11"/>
  <c r="C93" i="11"/>
  <c r="G100" i="11"/>
  <c r="G99" i="11" s="1"/>
  <c r="K100" i="11"/>
  <c r="K99" i="11" s="1"/>
  <c r="O100" i="11"/>
  <c r="O99" i="11" s="1"/>
  <c r="C109" i="11"/>
  <c r="C107" i="11" s="1"/>
  <c r="D100" i="11"/>
  <c r="D99" i="11" s="1"/>
  <c r="H100" i="11"/>
  <c r="H99" i="11" s="1"/>
  <c r="L100" i="11"/>
  <c r="L99" i="11" s="1"/>
  <c r="C77" i="11"/>
  <c r="G97" i="11" l="1"/>
  <c r="O97" i="11"/>
  <c r="O95" i="11" s="1"/>
  <c r="M47" i="11"/>
  <c r="K47" i="11"/>
  <c r="I97" i="11"/>
  <c r="I95" i="11" s="1"/>
  <c r="C49" i="11"/>
  <c r="C47" i="11" s="1"/>
  <c r="E97" i="11"/>
  <c r="E95" i="11" s="1"/>
  <c r="C98" i="11"/>
  <c r="J47" i="11"/>
  <c r="F97" i="11"/>
  <c r="F95" i="11" s="1"/>
  <c r="N97" i="11"/>
  <c r="N95" i="11" s="1"/>
  <c r="J95" i="11"/>
  <c r="G95" i="11"/>
  <c r="K95" i="11"/>
  <c r="C92" i="11"/>
  <c r="M95" i="11"/>
  <c r="C14" i="11"/>
  <c r="C99" i="11"/>
  <c r="M90" i="11"/>
  <c r="E90" i="11"/>
  <c r="L97" i="11"/>
  <c r="L95" i="11" s="1"/>
  <c r="D97" i="11"/>
  <c r="D95" i="11" s="1"/>
  <c r="I90" i="11"/>
  <c r="H97" i="11"/>
  <c r="H95" i="11" s="1"/>
  <c r="C97" i="11" l="1"/>
  <c r="C95" i="11" s="1"/>
  <c r="C90" i="11"/>
</calcChain>
</file>

<file path=xl/sharedStrings.xml><?xml version="1.0" encoding="utf-8"?>
<sst xmlns="http://schemas.openxmlformats.org/spreadsheetml/2006/main" count="820" uniqueCount="124">
  <si>
    <t>Наименование</t>
  </si>
  <si>
    <t>Наименование показателя, ед. измерения</t>
  </si>
  <si>
    <t>- за счет средств местного бюджета</t>
  </si>
  <si>
    <t>Х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</si>
  <si>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</si>
  <si>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</si>
  <si>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</si>
  <si>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X</t>
  </si>
  <si>
    <t>Итоговое значение показателя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</si>
  <si>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</si>
  <si>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</si>
  <si>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</si>
  <si>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</si>
  <si>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</si>
  <si>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</si>
  <si>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</si>
  <si>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</si>
  <si>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</si>
  <si>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</si>
  <si>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</si>
  <si>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</si>
  <si>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</si>
  <si>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</si>
  <si>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</si>
  <si>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</si>
  <si>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</si>
  <si>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</si>
  <si>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</si>
  <si>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</si>
  <si>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всего, в том числе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</si>
  <si>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</si>
  <si>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</si>
  <si>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</si>
  <si>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</si>
  <si>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</si>
  <si>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</si>
  <si>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количество изданных экземпляров информационного журнала "Семейный вопрос", экз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</si>
  <si>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</si>
  <si>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</si>
  <si>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</si>
  <si>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</si>
  <si>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</si>
  <si>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</si>
  <si>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</si>
  <si>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</si>
  <si>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 xml:space="preserve">Объем ассигнований соадминистратора  - департамента архитектуры и градостроительства 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</si>
  <si>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</si>
  <si>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</si>
  <si>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</si>
  <si>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</si>
  <si>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 xml:space="preserve">Объем ассигнований администратора  управление по опеке и попечительству </t>
  </si>
  <si>
    <t>Объем     финансирования (всего, руб.)</t>
  </si>
  <si>
    <t>Приложение к муниципальной программе</t>
  </si>
  <si>
    <t>"Реализация отдельных государственных</t>
  </si>
  <si>
    <t>полномочий в сфере опеки и попечительства</t>
  </si>
  <si>
    <t xml:space="preserve">Количество учреждений осуществляющих материально-техническое обеспечение деятельности по опеке и попечительству </t>
  </si>
  <si>
    <t xml:space="preserve">Количество учреждений осуществляющих информационно-коммуникационное обеспечение деятельности по опеке и попечительству </t>
  </si>
  <si>
    <t xml:space="preserve">управление 
по опеке 
и попечительству
</t>
  </si>
  <si>
    <t>муниципальное казённое учреждение «Управление информа-ционных технологий и связи»</t>
  </si>
  <si>
    <t>муниципальное казенное учреждение "Хозяйственно-эксплуатационное управление"</t>
  </si>
  <si>
    <t>в том числе переданных не родственникам (в приемные семьи, на усыновление (удоче-рение), под опеку (попечительство), охвачен-ных другими формами семейного устройства (семейные детские дома, патронатные семьи), находящихся в государ-ственных (муниципальных) учреждениях всех типов, %</t>
  </si>
  <si>
    <t>доля использованных средств субвенции, передаваемой из бюджета автономного округа,  на реализацию отдельных государственных полно-мочий в сфере опеки и попечительства, %</t>
  </si>
  <si>
    <t xml:space="preserve">доля граждан, обеспеченных мерами социальной поддержки, от численности граждан, имеющих право на их получение и обратив-шихся за их получением, на уровне 100%.
</t>
  </si>
  <si>
    <t>доля детей, оставшихся без попечения родителей, находящихся в государствен-ных учреждениях всех типов в общем количестве детей от 0 до 18 лет, %</t>
  </si>
  <si>
    <t xml:space="preserve">доля детей, воспитываю-щихся в семьях граждан, 
от общего числа детей, остав-шихся без попечения родителей, %
</t>
  </si>
  <si>
    <t xml:space="preserve">доля граждан, получивших государственные услуги, от общего числа граждан, обратившихся в орган местного самоуправления по вопросам опеки и попечи-тельства, на уровне 100 %.
</t>
  </si>
  <si>
    <t>Номер показателя</t>
  </si>
  <si>
    <t xml:space="preserve">Основное мероприятие 
1.2. 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
</t>
  </si>
  <si>
    <t>Мероприятие 1.1.3.  
Информационно-коммуникационное обеспечение деятельности по опеке и попечительству</t>
  </si>
  <si>
    <t xml:space="preserve">Мероприятие 1.1.2.  
Материально-техническое обеспечение деятельности по опеке и попечительству. </t>
  </si>
  <si>
    <t>Мероприятие 1.1.1. 
Содержание аппарата управления по опеке и попечительству.</t>
  </si>
  <si>
    <t>Основное мероприятие             
1.1.  Организация деятельности по опеке и попечительству.</t>
  </si>
  <si>
    <t>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</si>
  <si>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Исполнение органами местного самоуправления автономного округа отдельных государственных полномочий по осуществлению деятельности по опеке и попечительству</t>
  </si>
  <si>
    <t>управление 
по опеке 
и попечительству</t>
  </si>
  <si>
    <t>Задача 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</si>
  <si>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Количество граждан, прошедших подготовку для лиц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у поставщиков социальных услуг, чел.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</si>
  <si>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году, чел</t>
  </si>
  <si>
    <t>Ответственный (администратор или соадминистратор)</t>
  </si>
  <si>
    <t>доля использованных средств субвенции, передаваемой из бюджета автоном-ного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</si>
  <si>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Задача.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</si>
  <si>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 xml:space="preserve">доля выявленных совершеннолетних граждан, которые по состоянию здоровья не способны самостоятельно осуществ-лять и защищать свои права и исполнять свои обязанности, в общей численности населения города, %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</si>
  <si>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</si>
  <si>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</si>
  <si>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</si>
  <si>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</si>
  <si>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</si>
  <si>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</si>
  <si>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</si>
  <si>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</si>
  <si>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</si>
  <si>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</si>
  <si>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</si>
  <si>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</si>
  <si>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</si>
  <si>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</si>
  <si>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</si>
  <si>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</si>
  <si>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</si>
  <si>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</si>
  <si>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</si>
  <si>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</si>
  <si>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</si>
  <si>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</si>
  <si>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</si>
  <si>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</si>
  <si>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</si>
  <si>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Основное мероприятие  
1.3. «Организация предоставления услуг по подготовке граждан, желающих принять на воспитание в свою семью ребенка, оставшегося без попечения родителей, которым планируется выдать соответствующее свидетельство о прохождении подготовки»
</t>
  </si>
  <si>
    <t>Информация о программных мероприятиях, объеме их финансирования и показателях результатов реализации муниципальной программы «Реализация отдельных государственных полномочий 
в сфере опеки и попечительства на период до 2030 года»</t>
  </si>
  <si>
    <t>Подпрограмма «Осуществление отдельных государственных полномочий  по опеке и попечительству на перод  до 2030 года»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</si>
  <si>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период 2030 годы»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</si>
  <si>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период до 2030 года»</t>
  </si>
  <si>
    <t>Всего по подпрограмме «Осуществление отдельных государственных полномочий по опеке и попечительству на период до 2030 года»</t>
  </si>
  <si>
    <t>Источник финансирования</t>
  </si>
  <si>
    <t>за счет иных источников</t>
  </si>
  <si>
    <t xml:space="preserve">Основное мероприятие               
2.1.Предоставление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 попечения родителей.
</t>
  </si>
  <si>
    <t xml:space="preserve">Мероприятие 2.1.1.                               
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
</t>
  </si>
  <si>
    <t xml:space="preserve">Мероприятие 2.1.2.                                                   
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
</t>
  </si>
  <si>
    <t xml:space="preserve">Мероприятие 2.1.3.                        
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
</t>
  </si>
  <si>
    <t xml:space="preserve">Основное мероприятие                       
2.2.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
</t>
  </si>
  <si>
    <t xml:space="preserve">Основное мероприятие                      
2.3.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
</t>
  </si>
  <si>
    <t xml:space="preserve"> на период до 2030 года"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</si>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</sst>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6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2" fontId="3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4" fontId="9" fillId="0" borderId="5" xfId="0" applyNumberFormat="1" applyFont="1" applyFill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" fontId="9" fillId="0" borderId="5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vertical="top" wrapText="1"/>
    </xf>
    <xf numFmtId="4" fontId="9" fillId="0" borderId="4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0" fillId="0" borderId="4" xfId="0" applyNumberFormat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0" fillId="0" borderId="4" xfId="0" applyNumberFormat="1" applyBorder="1" applyAlignment="1">
      <alignment vertical="top" wrapText="1"/>
    </xf>
    <xf numFmtId="4" fontId="2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7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" fontId="7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97"/>
  <sheetViews>
    <sheetView tabSelected="1" view="pageBreakPreview" topLeftCell="A95" zoomScale="60" zoomScaleNormal="35" zoomScalePageLayoutView="80" workbookViewId="0">
      <selection activeCell="F102" sqref="F102"/>
    </sheetView>
  </sheetViews>
  <sheetFormatPr defaultColWidth="9.140625" defaultRowHeight="15" x14ac:dyDescent="0.25"/>
  <cols>
    <col min="1" max="1" width="66.7109375" style="3" customWidth="1"/>
    <col min="2" max="2" width="18.7109375" style="3" customWidth="1"/>
    <col min="3" max="3" width="19.5703125" style="5" customWidth="1"/>
    <col min="4" max="4" width="17.7109375" style="5" customWidth="1"/>
    <col min="5" max="5" width="17.140625" style="5" customWidth="1"/>
    <col min="6" max="6" width="18.7109375" style="5" customWidth="1"/>
    <col min="7" max="7" width="16.85546875" style="5" customWidth="1"/>
    <col min="8" max="8" width="16.7109375" style="5" customWidth="1"/>
    <col min="9" max="9" width="17" style="5" customWidth="1"/>
    <col min="10" max="10" width="17.28515625" style="5" customWidth="1"/>
    <col min="11" max="11" width="18.140625" style="5" customWidth="1"/>
    <col min="12" max="12" width="17.28515625" style="5" customWidth="1"/>
    <col min="13" max="13" width="17.5703125" style="5" customWidth="1"/>
    <col min="14" max="14" width="18.7109375" style="5" customWidth="1"/>
    <col min="15" max="15" width="19.42578125" style="5" customWidth="1"/>
    <col min="16" max="16" width="23.140625" style="3" customWidth="1"/>
    <col min="17" max="17" width="13.5703125" style="17" customWidth="1"/>
    <col min="18" max="18" width="57.140625" style="3" customWidth="1"/>
    <col min="19" max="19" width="9.140625" style="3" customWidth="1"/>
    <col min="20" max="20" width="10.28515625" style="3" customWidth="1"/>
    <col min="21" max="21" width="9" style="3" customWidth="1"/>
    <col min="22" max="22" width="9.28515625" style="3" customWidth="1"/>
    <col min="23" max="23" width="9.140625" style="3" customWidth="1"/>
    <col min="24" max="24" width="10.7109375" style="3" customWidth="1"/>
    <col min="25" max="25" width="9.42578125" style="3" customWidth="1"/>
    <col min="26" max="26" width="10.140625" style="3" customWidth="1"/>
    <col min="27" max="27" width="9.85546875" style="3" customWidth="1"/>
    <col min="28" max="28" width="9.5703125" style="3" customWidth="1"/>
    <col min="29" max="29" width="9.7109375" style="3" customWidth="1"/>
    <col min="30" max="30" width="10" style="3" customWidth="1"/>
    <col min="31" max="31" width="15.28515625" style="12" customWidth="1"/>
    <col min="32" max="32" width="18.28515625" style="3" customWidth="1"/>
    <col min="33" max="33" width="9.140625" style="3"/>
    <col min="34" max="16384" width="9.140625" style="1"/>
  </cols>
  <sheetData>
    <row r="1" spans="1:33" s="2" customFormat="1" ht="15.75" x14ac:dyDescent="0.25">
      <c r="A1" s="9"/>
      <c r="B1" s="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"/>
      <c r="Q1" s="18"/>
      <c r="R1" s="9"/>
      <c r="S1" s="9"/>
      <c r="T1" s="9"/>
      <c r="U1" s="9"/>
      <c r="V1" s="9"/>
      <c r="W1" s="9"/>
      <c r="X1" s="9"/>
      <c r="Y1" s="9"/>
      <c r="Z1" s="10" t="s">
        <v>52</v>
      </c>
      <c r="AA1" s="10"/>
      <c r="AB1" s="10"/>
      <c r="AC1" s="10"/>
      <c r="AD1" s="10"/>
      <c r="AE1" s="11"/>
      <c r="AF1" s="9"/>
      <c r="AG1" s="9"/>
    </row>
    <row r="2" spans="1:33" s="2" customFormat="1" ht="15.75" x14ac:dyDescent="0.25">
      <c r="A2" s="9"/>
      <c r="B2" s="9"/>
      <c r="C2" s="4"/>
      <c r="D2" s="4"/>
      <c r="E2" s="4"/>
      <c r="F2" s="4"/>
      <c r="G2" s="4"/>
      <c r="H2" s="4"/>
      <c r="I2" s="4"/>
      <c r="J2" s="4"/>
      <c r="K2"/>
      <c r="L2" s="4"/>
      <c r="M2" s="4"/>
      <c r="N2" s="4"/>
      <c r="O2" s="4"/>
      <c r="P2" s="9"/>
      <c r="Q2" s="18"/>
      <c r="R2" s="9"/>
      <c r="S2" s="9"/>
      <c r="T2" s="9"/>
      <c r="U2" s="9"/>
      <c r="V2" s="9"/>
      <c r="W2" s="9"/>
      <c r="X2" s="9"/>
      <c r="Y2" s="9"/>
      <c r="Z2" s="10" t="s">
        <v>53</v>
      </c>
      <c r="AA2" s="10"/>
      <c r="AB2" s="10"/>
      <c r="AC2" s="10"/>
      <c r="AD2" s="10"/>
      <c r="AE2" s="11"/>
      <c r="AF2" s="9"/>
      <c r="AG2" s="9"/>
    </row>
    <row r="3" spans="1:33" s="2" customFormat="1" ht="15.75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8"/>
      <c r="Q3" s="18"/>
      <c r="R3" s="18"/>
      <c r="S3" s="18"/>
      <c r="T3" s="18"/>
      <c r="U3" s="18"/>
      <c r="V3" s="18"/>
      <c r="W3" s="18"/>
      <c r="X3" s="18"/>
      <c r="Y3" s="18"/>
      <c r="Z3" s="10" t="s">
        <v>54</v>
      </c>
      <c r="AA3" s="10"/>
      <c r="AB3" s="10"/>
      <c r="AC3" s="10"/>
      <c r="AD3" s="10"/>
      <c r="AE3" s="11"/>
      <c r="AF3" s="9"/>
      <c r="AG3" s="9"/>
    </row>
    <row r="4" spans="1:33" s="2" customFormat="1" ht="15.75" x14ac:dyDescent="0.25">
      <c r="A4" s="18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8"/>
      <c r="Q4" s="18"/>
      <c r="R4" s="18"/>
      <c r="S4" s="18"/>
      <c r="T4" s="18"/>
      <c r="U4" s="18"/>
      <c r="V4" s="18"/>
      <c r="W4" s="18"/>
      <c r="X4" s="18"/>
      <c r="Y4" s="18"/>
      <c r="Z4" s="10" t="s">
        <v>121</v>
      </c>
      <c r="AA4" s="10"/>
      <c r="AB4" s="10"/>
      <c r="AC4" s="10"/>
      <c r="AD4" s="10"/>
      <c r="AE4" s="11"/>
      <c r="AF4" s="9"/>
      <c r="AG4" s="9"/>
    </row>
    <row r="5" spans="1:33" ht="9" customHeight="1" x14ac:dyDescent="0.25">
      <c r="A5" s="20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33" ht="33" customHeight="1" x14ac:dyDescent="0.3">
      <c r="A6" s="79" t="s">
        <v>108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3" ht="36.75" customHeight="1" x14ac:dyDescent="0.25">
      <c r="A7" s="22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4"/>
    </row>
    <row r="8" spans="1:33" ht="30" customHeight="1" x14ac:dyDescent="0.25">
      <c r="A8" s="81" t="s">
        <v>0</v>
      </c>
      <c r="B8" s="81" t="s">
        <v>113</v>
      </c>
      <c r="C8" s="83" t="s">
        <v>51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6"/>
      <c r="P8" s="87" t="s">
        <v>78</v>
      </c>
      <c r="Q8" s="59" t="s">
        <v>66</v>
      </c>
      <c r="R8" s="86" t="s">
        <v>1</v>
      </c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90"/>
      <c r="AE8" s="57" t="s">
        <v>8</v>
      </c>
    </row>
    <row r="9" spans="1:33" ht="31.15" customHeight="1" x14ac:dyDescent="0.25">
      <c r="A9" s="82"/>
      <c r="B9" s="82"/>
      <c r="C9" s="84"/>
      <c r="D9" s="29" t="s">
        <v>17</v>
      </c>
      <c r="E9" s="29" t="s">
        <v>18</v>
      </c>
      <c r="F9" s="29" t="s">
        <v>19</v>
      </c>
      <c r="G9" s="29" t="s">
        <v>20</v>
      </c>
      <c r="H9" s="29" t="s">
        <v>21</v>
      </c>
      <c r="I9" s="29" t="s">
        <v>22</v>
      </c>
      <c r="J9" s="29" t="s">
        <v>23</v>
      </c>
      <c r="K9" s="29" t="s">
        <v>24</v>
      </c>
      <c r="L9" s="29" t="s">
        <v>25</v>
      </c>
      <c r="M9" s="29" t="s">
        <v>26</v>
      </c>
      <c r="N9" s="29" t="s">
        <v>27</v>
      </c>
      <c r="O9" s="29" t="s">
        <v>28</v>
      </c>
      <c r="P9" s="88"/>
      <c r="Q9" s="59"/>
      <c r="R9" s="86"/>
      <c r="S9" s="30" t="s">
        <v>17</v>
      </c>
      <c r="T9" s="25" t="s">
        <v>18</v>
      </c>
      <c r="U9" s="25" t="s">
        <v>19</v>
      </c>
      <c r="V9" s="25" t="s">
        <v>20</v>
      </c>
      <c r="W9" s="25" t="s">
        <v>21</v>
      </c>
      <c r="X9" s="25" t="s">
        <v>22</v>
      </c>
      <c r="Y9" s="25" t="s">
        <v>23</v>
      </c>
      <c r="Z9" s="25" t="s">
        <v>24</v>
      </c>
      <c r="AA9" s="25" t="s">
        <v>25</v>
      </c>
      <c r="AB9" s="25" t="s">
        <v>26</v>
      </c>
      <c r="AC9" s="25" t="s">
        <v>27</v>
      </c>
      <c r="AD9" s="25" t="s">
        <v>28</v>
      </c>
      <c r="AE9" s="91"/>
    </row>
    <row r="10" spans="1:33" ht="24" customHeight="1" x14ac:dyDescent="0.25">
      <c r="A10" s="73" t="s">
        <v>72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5"/>
    </row>
    <row r="11" spans="1:33" ht="20.25" customHeight="1" x14ac:dyDescent="0.25">
      <c r="A11" s="73" t="s">
        <v>109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5"/>
    </row>
    <row r="12" spans="1:33" ht="21.75" customHeight="1" x14ac:dyDescent="0.25">
      <c r="A12" s="73" t="s">
        <v>73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5"/>
    </row>
    <row r="13" spans="1:33" s="3" customFormat="1" ht="18" customHeight="1" x14ac:dyDescent="0.25">
      <c r="A13" s="73" t="s">
        <v>75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5"/>
    </row>
    <row r="14" spans="1:33" s="3" customFormat="1" ht="70.900000000000006" customHeight="1" x14ac:dyDescent="0.25">
      <c r="A14" s="94" t="s">
        <v>71</v>
      </c>
      <c r="B14" s="31" t="s">
        <v>29</v>
      </c>
      <c r="C14" s="32">
        <f t="shared" ref="C14:O14" si="0">C16+C17</f>
        <v>1034167679.9799998</v>
      </c>
      <c r="D14" s="32">
        <f t="shared" si="0"/>
        <v>85986025.25999999</v>
      </c>
      <c r="E14" s="32">
        <f t="shared" si="0"/>
        <v>85942076.069999993</v>
      </c>
      <c r="F14" s="32">
        <f t="shared" si="0"/>
        <v>85942076.069999993</v>
      </c>
      <c r="G14" s="32">
        <f t="shared" si="0"/>
        <v>86230011.899999991</v>
      </c>
      <c r="H14" s="32">
        <f t="shared" si="0"/>
        <v>86237148.769999996</v>
      </c>
      <c r="I14" s="32">
        <f t="shared" si="0"/>
        <v>86244039.539999992</v>
      </c>
      <c r="J14" s="32">
        <f t="shared" si="0"/>
        <v>86250438.11999999</v>
      </c>
      <c r="K14" s="32">
        <f t="shared" si="0"/>
        <v>86256590.589999989</v>
      </c>
      <c r="L14" s="32">
        <f t="shared" si="0"/>
        <v>86262250.86999999</v>
      </c>
      <c r="M14" s="32">
        <f t="shared" si="0"/>
        <v>86267418.949999988</v>
      </c>
      <c r="N14" s="32">
        <f t="shared" si="0"/>
        <v>86272340.929999992</v>
      </c>
      <c r="O14" s="32">
        <f t="shared" si="0"/>
        <v>86277262.909999996</v>
      </c>
      <c r="P14" s="87" t="s">
        <v>57</v>
      </c>
      <c r="Q14" s="33" t="s">
        <v>82</v>
      </c>
      <c r="R14" s="34" t="s">
        <v>61</v>
      </c>
      <c r="S14" s="30">
        <v>95</v>
      </c>
      <c r="T14" s="30">
        <v>95</v>
      </c>
      <c r="U14" s="30">
        <v>95</v>
      </c>
      <c r="V14" s="30">
        <v>95</v>
      </c>
      <c r="W14" s="30">
        <v>95</v>
      </c>
      <c r="X14" s="30">
        <v>95</v>
      </c>
      <c r="Y14" s="30">
        <v>95</v>
      </c>
      <c r="Z14" s="30">
        <v>95</v>
      </c>
      <c r="AA14" s="30">
        <v>95</v>
      </c>
      <c r="AB14" s="30">
        <v>95</v>
      </c>
      <c r="AC14" s="30">
        <v>95</v>
      </c>
      <c r="AD14" s="30">
        <v>95</v>
      </c>
      <c r="AE14" s="25">
        <v>95</v>
      </c>
    </row>
    <row r="15" spans="1:33" s="3" customFormat="1" ht="83.45" customHeight="1" x14ac:dyDescent="0.25">
      <c r="A15" s="94"/>
      <c r="B15" s="27" t="s">
        <v>11</v>
      </c>
      <c r="C15" s="35"/>
      <c r="D15" s="36"/>
      <c r="E15" s="37"/>
      <c r="F15" s="37"/>
      <c r="G15" s="36"/>
      <c r="H15" s="36"/>
      <c r="I15" s="36"/>
      <c r="J15" s="36"/>
      <c r="K15" s="36"/>
      <c r="L15" s="36"/>
      <c r="M15" s="36"/>
      <c r="N15" s="36"/>
      <c r="O15" s="36"/>
      <c r="P15" s="99"/>
      <c r="Q15" s="33" t="s">
        <v>83</v>
      </c>
      <c r="R15" s="34" t="s">
        <v>65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25">
        <v>100</v>
      </c>
    </row>
    <row r="16" spans="1:33" s="3" customFormat="1" ht="91.15" customHeight="1" x14ac:dyDescent="0.25">
      <c r="A16" s="94"/>
      <c r="B16" s="31" t="s">
        <v>12</v>
      </c>
      <c r="C16" s="32">
        <f t="shared" ref="C16:O16" si="1">C24+C29+C34</f>
        <v>1031304912.8399998</v>
      </c>
      <c r="D16" s="32">
        <f t="shared" si="1"/>
        <v>85942076.069999993</v>
      </c>
      <c r="E16" s="32">
        <f t="shared" si="1"/>
        <v>85942076.069999993</v>
      </c>
      <c r="F16" s="32">
        <f t="shared" si="1"/>
        <v>85942076.069999993</v>
      </c>
      <c r="G16" s="32">
        <f t="shared" si="1"/>
        <v>85942076.069999993</v>
      </c>
      <c r="H16" s="32">
        <f t="shared" si="1"/>
        <v>85942076.069999993</v>
      </c>
      <c r="I16" s="32">
        <f t="shared" si="1"/>
        <v>85942076.069999993</v>
      </c>
      <c r="J16" s="32">
        <f t="shared" si="1"/>
        <v>85942076.069999993</v>
      </c>
      <c r="K16" s="32">
        <f t="shared" si="1"/>
        <v>85942076.069999993</v>
      </c>
      <c r="L16" s="32">
        <f t="shared" si="1"/>
        <v>85942076.069999993</v>
      </c>
      <c r="M16" s="32">
        <f t="shared" si="1"/>
        <v>85942076.069999993</v>
      </c>
      <c r="N16" s="32">
        <f t="shared" si="1"/>
        <v>85942076.069999993</v>
      </c>
      <c r="O16" s="32">
        <f t="shared" si="1"/>
        <v>85942076.069999993</v>
      </c>
      <c r="P16" s="99"/>
      <c r="Q16" s="33" t="s">
        <v>84</v>
      </c>
      <c r="R16" s="38" t="s">
        <v>30</v>
      </c>
      <c r="S16" s="25">
        <v>1.5</v>
      </c>
      <c r="T16" s="25">
        <v>1.5</v>
      </c>
      <c r="U16" s="25">
        <v>1.5</v>
      </c>
      <c r="V16" s="25">
        <v>1.5</v>
      </c>
      <c r="W16" s="25">
        <v>1.5</v>
      </c>
      <c r="X16" s="25">
        <v>1.5</v>
      </c>
      <c r="Y16" s="25">
        <v>1.5</v>
      </c>
      <c r="Z16" s="25">
        <v>1.5</v>
      </c>
      <c r="AA16" s="25">
        <v>1.5</v>
      </c>
      <c r="AB16" s="25">
        <v>1.5</v>
      </c>
      <c r="AC16" s="25">
        <v>1.5</v>
      </c>
      <c r="AD16" s="25">
        <v>1.5</v>
      </c>
      <c r="AE16" s="25">
        <v>1.5</v>
      </c>
    </row>
    <row r="17" spans="1:31" s="3" customFormat="1" ht="97.15" customHeight="1" x14ac:dyDescent="0.25">
      <c r="A17" s="94"/>
      <c r="B17" s="95" t="s">
        <v>13</v>
      </c>
      <c r="C17" s="97">
        <f>SUM(D17:O17)</f>
        <v>2862767.1399999997</v>
      </c>
      <c r="D17" s="97">
        <f t="shared" ref="D17:O17" si="2">D25</f>
        <v>43949.19</v>
      </c>
      <c r="E17" s="97">
        <f t="shared" si="2"/>
        <v>0</v>
      </c>
      <c r="F17" s="97">
        <f t="shared" si="2"/>
        <v>0</v>
      </c>
      <c r="G17" s="97">
        <f t="shared" si="2"/>
        <v>287935.83</v>
      </c>
      <c r="H17" s="97">
        <f t="shared" si="2"/>
        <v>295072.7</v>
      </c>
      <c r="I17" s="97">
        <f t="shared" si="2"/>
        <v>301963.46999999997</v>
      </c>
      <c r="J17" s="97">
        <f t="shared" si="2"/>
        <v>308362.05</v>
      </c>
      <c r="K17" s="97">
        <f t="shared" si="2"/>
        <v>314514.52</v>
      </c>
      <c r="L17" s="97">
        <f t="shared" si="2"/>
        <v>320174.8</v>
      </c>
      <c r="M17" s="97">
        <f t="shared" si="2"/>
        <v>325342.88</v>
      </c>
      <c r="N17" s="97">
        <f t="shared" si="2"/>
        <v>330264.86</v>
      </c>
      <c r="O17" s="97">
        <f t="shared" si="2"/>
        <v>335186.84000000003</v>
      </c>
      <c r="P17" s="99"/>
      <c r="Q17" s="33" t="s">
        <v>85</v>
      </c>
      <c r="R17" s="34" t="s">
        <v>60</v>
      </c>
      <c r="S17" s="25">
        <v>22.3</v>
      </c>
      <c r="T17" s="25">
        <v>22.5</v>
      </c>
      <c r="U17" s="25">
        <v>22.7</v>
      </c>
      <c r="V17" s="25">
        <v>22.7</v>
      </c>
      <c r="W17" s="25">
        <v>22.7</v>
      </c>
      <c r="X17" s="25">
        <v>22.7</v>
      </c>
      <c r="Y17" s="25">
        <v>22.7</v>
      </c>
      <c r="Z17" s="25">
        <v>22.7</v>
      </c>
      <c r="AA17" s="25">
        <v>22.7</v>
      </c>
      <c r="AB17" s="25">
        <v>22.7</v>
      </c>
      <c r="AC17" s="25">
        <v>22.7</v>
      </c>
      <c r="AD17" s="25">
        <v>22.7</v>
      </c>
      <c r="AE17" s="25">
        <v>22.7</v>
      </c>
    </row>
    <row r="18" spans="1:31" s="3" customFormat="1" ht="58.15" customHeight="1" x14ac:dyDescent="0.25">
      <c r="A18" s="94"/>
      <c r="B18" s="96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88"/>
      <c r="Q18" s="33" t="s">
        <v>86</v>
      </c>
      <c r="R18" s="34" t="s">
        <v>31</v>
      </c>
      <c r="S18" s="25">
        <v>1.49</v>
      </c>
      <c r="T18" s="25">
        <v>1.49</v>
      </c>
      <c r="U18" s="25">
        <v>1.49</v>
      </c>
      <c r="V18" s="25">
        <v>1.49</v>
      </c>
      <c r="W18" s="25">
        <v>1.49</v>
      </c>
      <c r="X18" s="25">
        <v>1.49</v>
      </c>
      <c r="Y18" s="25">
        <v>1.49</v>
      </c>
      <c r="Z18" s="25">
        <v>1.49</v>
      </c>
      <c r="AA18" s="25">
        <v>1.49</v>
      </c>
      <c r="AB18" s="25">
        <v>1.49</v>
      </c>
      <c r="AC18" s="25">
        <v>1.49</v>
      </c>
      <c r="AD18" s="25">
        <v>1.49</v>
      </c>
      <c r="AE18" s="25">
        <v>1.49</v>
      </c>
    </row>
    <row r="19" spans="1:31" s="3" customFormat="1" ht="65.45" customHeight="1" x14ac:dyDescent="0.25">
      <c r="A19" s="95" t="s">
        <v>70</v>
      </c>
      <c r="B19" s="41" t="s">
        <v>29</v>
      </c>
      <c r="C19" s="42">
        <f>C24+C25</f>
        <v>958685543.49999976</v>
      </c>
      <c r="D19" s="42">
        <f t="shared" ref="D19:O19" si="3">D24+D25</f>
        <v>79695847.219999999</v>
      </c>
      <c r="E19" s="42">
        <f t="shared" si="3"/>
        <v>79651898.030000001</v>
      </c>
      <c r="F19" s="42">
        <f t="shared" si="3"/>
        <v>79651898.030000001</v>
      </c>
      <c r="G19" s="42">
        <f t="shared" si="3"/>
        <v>79939833.859999999</v>
      </c>
      <c r="H19" s="42">
        <f t="shared" si="3"/>
        <v>79946970.730000004</v>
      </c>
      <c r="I19" s="42">
        <f t="shared" si="3"/>
        <v>79953861.5</v>
      </c>
      <c r="J19" s="42">
        <f t="shared" si="3"/>
        <v>79960260.079999998</v>
      </c>
      <c r="K19" s="42">
        <f t="shared" si="3"/>
        <v>79966412.549999997</v>
      </c>
      <c r="L19" s="42">
        <f t="shared" si="3"/>
        <v>79972072.829999998</v>
      </c>
      <c r="M19" s="42">
        <f t="shared" si="3"/>
        <v>79977240.909999996</v>
      </c>
      <c r="N19" s="42">
        <f t="shared" si="3"/>
        <v>79982162.890000001</v>
      </c>
      <c r="O19" s="42">
        <f t="shared" si="3"/>
        <v>79987084.870000005</v>
      </c>
      <c r="P19" s="87" t="s">
        <v>57</v>
      </c>
      <c r="Q19" s="33" t="s">
        <v>87</v>
      </c>
      <c r="R19" s="34" t="s">
        <v>63</v>
      </c>
      <c r="S19" s="25">
        <v>3.0000000000000001E-3</v>
      </c>
      <c r="T19" s="25">
        <v>2E-3</v>
      </c>
      <c r="U19" s="25">
        <v>1E-3</v>
      </c>
      <c r="V19" s="25">
        <v>1E-3</v>
      </c>
      <c r="W19" s="25">
        <v>1E-3</v>
      </c>
      <c r="X19" s="25">
        <v>1E-3</v>
      </c>
      <c r="Y19" s="25">
        <v>1E-3</v>
      </c>
      <c r="Z19" s="25">
        <v>1E-3</v>
      </c>
      <c r="AA19" s="25">
        <v>1E-3</v>
      </c>
      <c r="AB19" s="25">
        <v>1E-3</v>
      </c>
      <c r="AC19" s="25">
        <v>1E-3</v>
      </c>
      <c r="AD19" s="25">
        <v>1E-3</v>
      </c>
      <c r="AE19" s="25">
        <v>1E-3</v>
      </c>
    </row>
    <row r="20" spans="1:31" s="3" customFormat="1" ht="100.15" customHeight="1" x14ac:dyDescent="0.25">
      <c r="A20" s="101"/>
      <c r="B20" s="4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99"/>
      <c r="Q20" s="33" t="s">
        <v>88</v>
      </c>
      <c r="R20" s="34" t="s">
        <v>32</v>
      </c>
      <c r="S20" s="25">
        <v>6.0000000000000001E-3</v>
      </c>
      <c r="T20" s="25">
        <v>5.0000000000000001E-3</v>
      </c>
      <c r="U20" s="25">
        <v>4.0000000000000001E-3</v>
      </c>
      <c r="V20" s="25">
        <v>4.0000000000000001E-3</v>
      </c>
      <c r="W20" s="25">
        <v>4.0000000000000001E-3</v>
      </c>
      <c r="X20" s="25">
        <v>4.0000000000000001E-3</v>
      </c>
      <c r="Y20" s="25">
        <v>4.0000000000000001E-3</v>
      </c>
      <c r="Z20" s="25">
        <v>4.0000000000000001E-3</v>
      </c>
      <c r="AA20" s="25">
        <v>4.0000000000000001E-3</v>
      </c>
      <c r="AB20" s="25">
        <v>4.0000000000000001E-3</v>
      </c>
      <c r="AC20" s="25">
        <v>4.0000000000000001E-3</v>
      </c>
      <c r="AD20" s="25">
        <v>4.0000000000000001E-3</v>
      </c>
      <c r="AE20" s="25">
        <v>4.0000000000000001E-3</v>
      </c>
    </row>
    <row r="21" spans="1:31" s="3" customFormat="1" ht="70.900000000000006" customHeight="1" x14ac:dyDescent="0.25">
      <c r="A21" s="101"/>
      <c r="B21" s="45"/>
      <c r="C21" s="46"/>
      <c r="D21" s="44"/>
      <c r="E21" s="44"/>
      <c r="F21" s="44"/>
      <c r="G21" s="46"/>
      <c r="H21" s="46"/>
      <c r="I21" s="46"/>
      <c r="J21" s="46"/>
      <c r="K21" s="46"/>
      <c r="L21" s="46"/>
      <c r="M21" s="46"/>
      <c r="N21" s="46"/>
      <c r="O21" s="46"/>
      <c r="P21" s="99"/>
      <c r="Q21" s="33" t="s">
        <v>89</v>
      </c>
      <c r="R21" s="34" t="s">
        <v>64</v>
      </c>
      <c r="S21" s="28">
        <v>99.8</v>
      </c>
      <c r="T21" s="28">
        <v>99.8</v>
      </c>
      <c r="U21" s="28">
        <v>99.8</v>
      </c>
      <c r="V21" s="28">
        <v>99.8</v>
      </c>
      <c r="W21" s="28">
        <v>99.8</v>
      </c>
      <c r="X21" s="28">
        <v>99.8</v>
      </c>
      <c r="Y21" s="28">
        <v>99.8</v>
      </c>
      <c r="Z21" s="28">
        <v>99.8</v>
      </c>
      <c r="AA21" s="28">
        <v>99.8</v>
      </c>
      <c r="AB21" s="28">
        <v>99.8</v>
      </c>
      <c r="AC21" s="28">
        <v>99.8</v>
      </c>
      <c r="AD21" s="28">
        <v>99.8</v>
      </c>
      <c r="AE21" s="28">
        <v>99.8</v>
      </c>
    </row>
    <row r="22" spans="1:31" s="3" customFormat="1" ht="81.599999999999994" customHeight="1" x14ac:dyDescent="0.25">
      <c r="A22" s="101"/>
      <c r="B22" s="47"/>
      <c r="C22" s="48"/>
      <c r="D22" s="49"/>
      <c r="E22" s="49"/>
      <c r="F22" s="49"/>
      <c r="G22" s="48"/>
      <c r="H22" s="48"/>
      <c r="I22" s="48"/>
      <c r="J22" s="48"/>
      <c r="K22" s="48"/>
      <c r="L22" s="48"/>
      <c r="M22" s="48"/>
      <c r="N22" s="48"/>
      <c r="O22" s="48"/>
      <c r="P22" s="99"/>
      <c r="Q22" s="33" t="s">
        <v>90</v>
      </c>
      <c r="R22" s="34" t="s">
        <v>34</v>
      </c>
      <c r="S22" s="25">
        <v>95.8</v>
      </c>
      <c r="T22" s="25">
        <v>96</v>
      </c>
      <c r="U22" s="25">
        <v>96</v>
      </c>
      <c r="V22" s="25">
        <v>96</v>
      </c>
      <c r="W22" s="25">
        <v>96</v>
      </c>
      <c r="X22" s="25">
        <v>96</v>
      </c>
      <c r="Y22" s="25">
        <v>96</v>
      </c>
      <c r="Z22" s="25">
        <v>96</v>
      </c>
      <c r="AA22" s="25">
        <v>96</v>
      </c>
      <c r="AB22" s="25">
        <v>96</v>
      </c>
      <c r="AC22" s="25">
        <v>96</v>
      </c>
      <c r="AD22" s="25">
        <v>96</v>
      </c>
      <c r="AE22" s="25">
        <v>96</v>
      </c>
    </row>
    <row r="23" spans="1:31" s="3" customFormat="1" ht="90" customHeight="1" x14ac:dyDescent="0.25">
      <c r="A23" s="101"/>
      <c r="B23" s="27" t="s">
        <v>11</v>
      </c>
      <c r="C23" s="32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99"/>
      <c r="Q23" s="33" t="s">
        <v>91</v>
      </c>
      <c r="R23" s="34" t="s">
        <v>33</v>
      </c>
      <c r="S23" s="25">
        <v>0.1</v>
      </c>
      <c r="T23" s="25">
        <v>0.1</v>
      </c>
      <c r="U23" s="25">
        <v>0.1</v>
      </c>
      <c r="V23" s="25">
        <v>0.1</v>
      </c>
      <c r="W23" s="25">
        <v>0.1</v>
      </c>
      <c r="X23" s="25">
        <v>0.1</v>
      </c>
      <c r="Y23" s="25">
        <v>0.1</v>
      </c>
      <c r="Z23" s="25">
        <v>0.1</v>
      </c>
      <c r="AA23" s="25">
        <v>0.1</v>
      </c>
      <c r="AB23" s="25">
        <v>0.1</v>
      </c>
      <c r="AC23" s="25">
        <v>0.1</v>
      </c>
      <c r="AD23" s="25">
        <v>0.1</v>
      </c>
      <c r="AE23" s="25">
        <v>0.1</v>
      </c>
    </row>
    <row r="24" spans="1:31" s="3" customFormat="1" ht="90.6" customHeight="1" x14ac:dyDescent="0.25">
      <c r="A24" s="101"/>
      <c r="B24" s="31" t="s">
        <v>12</v>
      </c>
      <c r="C24" s="32">
        <f>SUM(D24:O24)</f>
        <v>955822776.35999978</v>
      </c>
      <c r="D24" s="26">
        <v>79651898.030000001</v>
      </c>
      <c r="E24" s="26">
        <v>79651898.030000001</v>
      </c>
      <c r="F24" s="26">
        <v>79651898.030000001</v>
      </c>
      <c r="G24" s="26">
        <v>79651898.030000001</v>
      </c>
      <c r="H24" s="26">
        <v>79651898.030000001</v>
      </c>
      <c r="I24" s="26">
        <v>79651898.030000001</v>
      </c>
      <c r="J24" s="26">
        <v>79651898.030000001</v>
      </c>
      <c r="K24" s="26">
        <v>79651898.030000001</v>
      </c>
      <c r="L24" s="26">
        <v>79651898.030000001</v>
      </c>
      <c r="M24" s="26">
        <v>79651898.030000001</v>
      </c>
      <c r="N24" s="26">
        <v>79651898.030000001</v>
      </c>
      <c r="O24" s="26">
        <v>79651898.030000001</v>
      </c>
      <c r="P24" s="99"/>
      <c r="Q24" s="33" t="s">
        <v>92</v>
      </c>
      <c r="R24" s="34" t="s">
        <v>81</v>
      </c>
      <c r="S24" s="25">
        <v>0.03</v>
      </c>
      <c r="T24" s="25">
        <v>0.03</v>
      </c>
      <c r="U24" s="25">
        <v>0.03</v>
      </c>
      <c r="V24" s="25">
        <v>0.03</v>
      </c>
      <c r="W24" s="25">
        <v>0.03</v>
      </c>
      <c r="X24" s="25">
        <v>0.03</v>
      </c>
      <c r="Y24" s="25">
        <v>0.03</v>
      </c>
      <c r="Z24" s="25">
        <v>0.03</v>
      </c>
      <c r="AA24" s="25">
        <v>0.03</v>
      </c>
      <c r="AB24" s="25">
        <v>0.03</v>
      </c>
      <c r="AC24" s="25">
        <v>0.03</v>
      </c>
      <c r="AD24" s="25">
        <v>0.03</v>
      </c>
      <c r="AE24" s="25">
        <v>0.03</v>
      </c>
    </row>
    <row r="25" spans="1:31" s="3" customFormat="1" ht="63.6" customHeight="1" x14ac:dyDescent="0.25">
      <c r="A25" s="101"/>
      <c r="B25" s="112" t="s">
        <v>13</v>
      </c>
      <c r="C25" s="114">
        <f>SUM(D25:O25)</f>
        <v>2862767.1399999997</v>
      </c>
      <c r="D25" s="97">
        <v>43949.19</v>
      </c>
      <c r="E25" s="97">
        <v>0</v>
      </c>
      <c r="F25" s="97">
        <v>0</v>
      </c>
      <c r="G25" s="97">
        <v>287935.83</v>
      </c>
      <c r="H25" s="97">
        <v>295072.7</v>
      </c>
      <c r="I25" s="97">
        <v>301963.46999999997</v>
      </c>
      <c r="J25" s="97">
        <v>308362.05</v>
      </c>
      <c r="K25" s="97">
        <v>314514.52</v>
      </c>
      <c r="L25" s="97">
        <v>320174.8</v>
      </c>
      <c r="M25" s="97">
        <v>325342.88</v>
      </c>
      <c r="N25" s="97">
        <v>330264.86</v>
      </c>
      <c r="O25" s="97">
        <v>335186.84000000003</v>
      </c>
      <c r="P25" s="99"/>
      <c r="Q25" s="33" t="s">
        <v>93</v>
      </c>
      <c r="R25" s="34" t="s">
        <v>35</v>
      </c>
      <c r="S25" s="25">
        <v>100</v>
      </c>
      <c r="T25" s="25">
        <v>100</v>
      </c>
      <c r="U25" s="25">
        <v>100</v>
      </c>
      <c r="V25" s="25">
        <v>100</v>
      </c>
      <c r="W25" s="25">
        <v>100</v>
      </c>
      <c r="X25" s="25">
        <v>100</v>
      </c>
      <c r="Y25" s="25">
        <v>100</v>
      </c>
      <c r="Z25" s="25">
        <v>100</v>
      </c>
      <c r="AA25" s="25">
        <v>100</v>
      </c>
      <c r="AB25" s="25">
        <v>100</v>
      </c>
      <c r="AC25" s="25">
        <v>100</v>
      </c>
      <c r="AD25" s="25">
        <v>100</v>
      </c>
      <c r="AE25" s="25">
        <v>100</v>
      </c>
    </row>
    <row r="26" spans="1:31" s="3" customFormat="1" ht="60.6" customHeight="1" x14ac:dyDescent="0.25">
      <c r="A26" s="102"/>
      <c r="B26" s="113"/>
      <c r="C26" s="11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99"/>
      <c r="Q26" s="33" t="s">
        <v>94</v>
      </c>
      <c r="R26" s="34" t="s">
        <v>46</v>
      </c>
      <c r="S26" s="25">
        <v>0.87</v>
      </c>
      <c r="T26" s="25">
        <v>0.87</v>
      </c>
      <c r="U26" s="25">
        <v>0.87</v>
      </c>
      <c r="V26" s="25">
        <v>0.87</v>
      </c>
      <c r="W26" s="25">
        <v>0.87</v>
      </c>
      <c r="X26" s="25">
        <v>0.87</v>
      </c>
      <c r="Y26" s="25">
        <v>0.87</v>
      </c>
      <c r="Z26" s="25">
        <v>0.87</v>
      </c>
      <c r="AA26" s="25">
        <v>0.87</v>
      </c>
      <c r="AB26" s="25">
        <v>0.87</v>
      </c>
      <c r="AC26" s="25">
        <v>0.87</v>
      </c>
      <c r="AD26" s="25">
        <v>0.87</v>
      </c>
      <c r="AE26" s="25">
        <v>0.87</v>
      </c>
    </row>
    <row r="27" spans="1:31" s="3" customFormat="1" ht="32.450000000000003" customHeight="1" x14ac:dyDescent="0.25">
      <c r="A27" s="100" t="s">
        <v>69</v>
      </c>
      <c r="B27" s="31" t="s">
        <v>29</v>
      </c>
      <c r="C27" s="50">
        <f>C29</f>
        <v>53202517.56000001</v>
      </c>
      <c r="D27" s="39">
        <f t="shared" ref="D27:O27" si="4">D29</f>
        <v>4433543.13</v>
      </c>
      <c r="E27" s="39">
        <f t="shared" si="4"/>
        <v>4433543.13</v>
      </c>
      <c r="F27" s="39">
        <f t="shared" si="4"/>
        <v>4433543.13</v>
      </c>
      <c r="G27" s="39">
        <f t="shared" si="4"/>
        <v>4433543.13</v>
      </c>
      <c r="H27" s="39">
        <f t="shared" si="4"/>
        <v>4433543.13</v>
      </c>
      <c r="I27" s="39">
        <f t="shared" si="4"/>
        <v>4433543.13</v>
      </c>
      <c r="J27" s="39">
        <f t="shared" si="4"/>
        <v>4433543.13</v>
      </c>
      <c r="K27" s="39">
        <f t="shared" si="4"/>
        <v>4433543.13</v>
      </c>
      <c r="L27" s="39">
        <f t="shared" si="4"/>
        <v>4433543.13</v>
      </c>
      <c r="M27" s="39">
        <f t="shared" si="4"/>
        <v>4433543.13</v>
      </c>
      <c r="N27" s="39">
        <f t="shared" si="4"/>
        <v>4433543.13</v>
      </c>
      <c r="O27" s="39">
        <f t="shared" si="4"/>
        <v>4433543.13</v>
      </c>
      <c r="P27" s="57" t="s">
        <v>59</v>
      </c>
      <c r="Q27" s="60" t="s">
        <v>95</v>
      </c>
      <c r="R27" s="69" t="s">
        <v>55</v>
      </c>
      <c r="S27" s="57">
        <v>1</v>
      </c>
      <c r="T27" s="57">
        <v>1</v>
      </c>
      <c r="U27" s="57">
        <v>1</v>
      </c>
      <c r="V27" s="57">
        <v>1</v>
      </c>
      <c r="W27" s="57">
        <v>1</v>
      </c>
      <c r="X27" s="57">
        <v>1</v>
      </c>
      <c r="Y27" s="57">
        <v>1</v>
      </c>
      <c r="Z27" s="57">
        <v>1</v>
      </c>
      <c r="AA27" s="57">
        <v>1</v>
      </c>
      <c r="AB27" s="57">
        <v>1</v>
      </c>
      <c r="AC27" s="57">
        <v>1</v>
      </c>
      <c r="AD27" s="57">
        <v>1</v>
      </c>
      <c r="AE27" s="57">
        <v>1</v>
      </c>
    </row>
    <row r="28" spans="1:31" s="3" customFormat="1" ht="46.9" customHeight="1" x14ac:dyDescent="0.25">
      <c r="A28" s="100"/>
      <c r="B28" s="27" t="s">
        <v>11</v>
      </c>
      <c r="C28" s="5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67"/>
      <c r="Q28" s="62"/>
      <c r="R28" s="70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</row>
    <row r="29" spans="1:31" s="3" customFormat="1" ht="82.9" customHeight="1" x14ac:dyDescent="0.25">
      <c r="A29" s="100"/>
      <c r="B29" s="31" t="s">
        <v>12</v>
      </c>
      <c r="C29" s="50">
        <f>SUM(D29:O29)</f>
        <v>53202517.56000001</v>
      </c>
      <c r="D29" s="39">
        <v>4433543.13</v>
      </c>
      <c r="E29" s="39">
        <v>4433543.13</v>
      </c>
      <c r="F29" s="39">
        <v>4433543.13</v>
      </c>
      <c r="G29" s="39">
        <v>4433543.13</v>
      </c>
      <c r="H29" s="39">
        <v>4433543.13</v>
      </c>
      <c r="I29" s="39">
        <v>4433543.13</v>
      </c>
      <c r="J29" s="39">
        <v>4433543.13</v>
      </c>
      <c r="K29" s="39">
        <v>4433543.13</v>
      </c>
      <c r="L29" s="39">
        <v>4433543.13</v>
      </c>
      <c r="M29" s="39">
        <v>4433543.13</v>
      </c>
      <c r="N29" s="39">
        <v>4433543.13</v>
      </c>
      <c r="O29" s="39">
        <v>4433543.13</v>
      </c>
      <c r="P29" s="67"/>
      <c r="Q29" s="68"/>
      <c r="R29" s="71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</row>
    <row r="30" spans="1:31" s="3" customFormat="1" ht="55.9" customHeight="1" x14ac:dyDescent="0.25">
      <c r="A30" s="100"/>
      <c r="B30" s="95" t="s">
        <v>13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67"/>
      <c r="Q30" s="68"/>
      <c r="R30" s="71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</row>
    <row r="31" spans="1:31" s="3" customFormat="1" ht="33" hidden="1" customHeight="1" x14ac:dyDescent="0.25">
      <c r="A31" s="100"/>
      <c r="B31" s="96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67"/>
      <c r="Q31" s="58"/>
      <c r="R31" s="72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s="3" customFormat="1" ht="33" customHeight="1" x14ac:dyDescent="0.25">
      <c r="A32" s="100" t="s">
        <v>68</v>
      </c>
      <c r="B32" s="31" t="s">
        <v>29</v>
      </c>
      <c r="C32" s="50">
        <f>C34</f>
        <v>22279618.919999998</v>
      </c>
      <c r="D32" s="39">
        <f t="shared" ref="D32:O32" si="5">D34</f>
        <v>1856634.91</v>
      </c>
      <c r="E32" s="39">
        <f t="shared" si="5"/>
        <v>1856634.91</v>
      </c>
      <c r="F32" s="39">
        <f t="shared" si="5"/>
        <v>1856634.91</v>
      </c>
      <c r="G32" s="39">
        <f t="shared" si="5"/>
        <v>1856634.91</v>
      </c>
      <c r="H32" s="39">
        <f t="shared" si="5"/>
        <v>1856634.91</v>
      </c>
      <c r="I32" s="39">
        <f t="shared" si="5"/>
        <v>1856634.91</v>
      </c>
      <c r="J32" s="39">
        <f t="shared" si="5"/>
        <v>1856634.91</v>
      </c>
      <c r="K32" s="39">
        <f t="shared" si="5"/>
        <v>1856634.91</v>
      </c>
      <c r="L32" s="39">
        <f t="shared" si="5"/>
        <v>1856634.91</v>
      </c>
      <c r="M32" s="39">
        <f t="shared" si="5"/>
        <v>1856634.91</v>
      </c>
      <c r="N32" s="39">
        <f t="shared" si="5"/>
        <v>1856634.91</v>
      </c>
      <c r="O32" s="39">
        <f t="shared" si="5"/>
        <v>1856634.91</v>
      </c>
      <c r="P32" s="57" t="s">
        <v>58</v>
      </c>
      <c r="Q32" s="60" t="s">
        <v>96</v>
      </c>
      <c r="R32" s="69" t="s">
        <v>56</v>
      </c>
      <c r="S32" s="57">
        <v>1</v>
      </c>
      <c r="T32" s="57">
        <v>1</v>
      </c>
      <c r="U32" s="57">
        <v>1</v>
      </c>
      <c r="V32" s="57">
        <v>1</v>
      </c>
      <c r="W32" s="57">
        <v>1</v>
      </c>
      <c r="X32" s="57">
        <v>1</v>
      </c>
      <c r="Y32" s="57">
        <v>1</v>
      </c>
      <c r="Z32" s="57">
        <v>1</v>
      </c>
      <c r="AA32" s="57">
        <v>1</v>
      </c>
      <c r="AB32" s="57">
        <v>1</v>
      </c>
      <c r="AC32" s="57">
        <v>1</v>
      </c>
      <c r="AD32" s="57">
        <v>1</v>
      </c>
      <c r="AE32" s="57">
        <v>1</v>
      </c>
    </row>
    <row r="33" spans="1:31" s="3" customFormat="1" ht="78.599999999999994" customHeight="1" x14ac:dyDescent="0.25">
      <c r="A33" s="100"/>
      <c r="B33" s="27" t="s">
        <v>11</v>
      </c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67"/>
      <c r="Q33" s="62"/>
      <c r="R33" s="70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1:31" s="3" customFormat="1" ht="77.45" customHeight="1" x14ac:dyDescent="0.25">
      <c r="A34" s="100"/>
      <c r="B34" s="31" t="s">
        <v>12</v>
      </c>
      <c r="C34" s="50">
        <f>SUM(D34:O34)</f>
        <v>22279618.919999998</v>
      </c>
      <c r="D34" s="39">
        <v>1856634.91</v>
      </c>
      <c r="E34" s="39">
        <v>1856634.91</v>
      </c>
      <c r="F34" s="39">
        <v>1856634.91</v>
      </c>
      <c r="G34" s="39">
        <v>1856634.91</v>
      </c>
      <c r="H34" s="39">
        <v>1856634.91</v>
      </c>
      <c r="I34" s="39">
        <v>1856634.91</v>
      </c>
      <c r="J34" s="39">
        <v>1856634.91</v>
      </c>
      <c r="K34" s="39">
        <v>1856634.91</v>
      </c>
      <c r="L34" s="39">
        <v>1856634.91</v>
      </c>
      <c r="M34" s="39">
        <v>1856634.91</v>
      </c>
      <c r="N34" s="39">
        <v>1856634.91</v>
      </c>
      <c r="O34" s="39">
        <v>1856634.91</v>
      </c>
      <c r="P34" s="67"/>
      <c r="Q34" s="68"/>
      <c r="R34" s="71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s="3" customFormat="1" ht="48.6" customHeight="1" x14ac:dyDescent="0.25">
      <c r="A35" s="100"/>
      <c r="B35" s="95" t="s">
        <v>13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67"/>
      <c r="Q35" s="68"/>
      <c r="R35" s="71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</row>
    <row r="36" spans="1:31" s="3" customFormat="1" ht="34.15" customHeight="1" x14ac:dyDescent="0.25">
      <c r="A36" s="100"/>
      <c r="B36" s="96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67"/>
      <c r="Q36" s="58"/>
      <c r="R36" s="72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s="3" customFormat="1" ht="30.6" customHeight="1" x14ac:dyDescent="0.25">
      <c r="A37" s="69" t="s">
        <v>67</v>
      </c>
      <c r="B37" s="31" t="s">
        <v>29</v>
      </c>
      <c r="C37" s="50">
        <f>C39</f>
        <v>951887.15999999968</v>
      </c>
      <c r="D37" s="39">
        <f t="shared" ref="D37:O37" si="6">D39</f>
        <v>79323.929999999993</v>
      </c>
      <c r="E37" s="39">
        <f t="shared" si="6"/>
        <v>79323.929999999993</v>
      </c>
      <c r="F37" s="39">
        <f t="shared" si="6"/>
        <v>79323.929999999993</v>
      </c>
      <c r="G37" s="39">
        <f t="shared" si="6"/>
        <v>79323.929999999993</v>
      </c>
      <c r="H37" s="39">
        <f t="shared" si="6"/>
        <v>79323.929999999993</v>
      </c>
      <c r="I37" s="39">
        <f t="shared" si="6"/>
        <v>79323.929999999993</v>
      </c>
      <c r="J37" s="39">
        <f t="shared" si="6"/>
        <v>79323.929999999993</v>
      </c>
      <c r="K37" s="39">
        <f t="shared" si="6"/>
        <v>79323.929999999993</v>
      </c>
      <c r="L37" s="39">
        <f t="shared" si="6"/>
        <v>79323.929999999993</v>
      </c>
      <c r="M37" s="39">
        <f t="shared" si="6"/>
        <v>79323.929999999993</v>
      </c>
      <c r="N37" s="39">
        <f t="shared" si="6"/>
        <v>79323.929999999993</v>
      </c>
      <c r="O37" s="39">
        <f t="shared" si="6"/>
        <v>79323.929999999993</v>
      </c>
      <c r="P37" s="104" t="s">
        <v>57</v>
      </c>
      <c r="Q37" s="60" t="s">
        <v>97</v>
      </c>
      <c r="R37" s="64" t="s">
        <v>36</v>
      </c>
      <c r="S37" s="57">
        <v>999</v>
      </c>
      <c r="T37" s="57">
        <v>999</v>
      </c>
      <c r="U37" s="57">
        <v>999</v>
      </c>
      <c r="V37" s="57">
        <v>999</v>
      </c>
      <c r="W37" s="57">
        <v>999</v>
      </c>
      <c r="X37" s="57">
        <v>999</v>
      </c>
      <c r="Y37" s="57">
        <v>999</v>
      </c>
      <c r="Z37" s="57">
        <v>999</v>
      </c>
      <c r="AA37" s="57">
        <v>999</v>
      </c>
      <c r="AB37" s="57">
        <v>999</v>
      </c>
      <c r="AC37" s="57">
        <v>999</v>
      </c>
      <c r="AD37" s="57">
        <v>999</v>
      </c>
      <c r="AE37" s="57">
        <f>SUM(S37:AD37)</f>
        <v>11988</v>
      </c>
    </row>
    <row r="38" spans="1:31" s="3" customFormat="1" ht="81" customHeight="1" x14ac:dyDescent="0.25">
      <c r="A38" s="70"/>
      <c r="B38" s="27" t="s">
        <v>11</v>
      </c>
      <c r="C38" s="50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105"/>
      <c r="Q38" s="62"/>
      <c r="R38" s="65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s="3" customFormat="1" ht="83.25" customHeight="1" x14ac:dyDescent="0.25">
      <c r="A39" s="70"/>
      <c r="B39" s="31" t="s">
        <v>12</v>
      </c>
      <c r="C39" s="50">
        <f>SUM(D39:O39)</f>
        <v>951887.15999999968</v>
      </c>
      <c r="D39" s="39">
        <v>79323.929999999993</v>
      </c>
      <c r="E39" s="39">
        <v>79323.929999999993</v>
      </c>
      <c r="F39" s="39">
        <v>79323.929999999993</v>
      </c>
      <c r="G39" s="39">
        <v>79323.929999999993</v>
      </c>
      <c r="H39" s="39">
        <v>79323.929999999993</v>
      </c>
      <c r="I39" s="39">
        <v>79323.929999999993</v>
      </c>
      <c r="J39" s="39">
        <v>79323.929999999993</v>
      </c>
      <c r="K39" s="39">
        <v>79323.929999999993</v>
      </c>
      <c r="L39" s="39">
        <v>79323.929999999993</v>
      </c>
      <c r="M39" s="39">
        <v>79323.929999999993</v>
      </c>
      <c r="N39" s="39">
        <v>79323.929999999993</v>
      </c>
      <c r="O39" s="39">
        <v>79323.929999999993</v>
      </c>
      <c r="P39" s="105"/>
      <c r="Q39" s="62"/>
      <c r="R39" s="65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</row>
    <row r="40" spans="1:31" s="3" customFormat="1" ht="43.9" customHeight="1" x14ac:dyDescent="0.25">
      <c r="A40" s="70"/>
      <c r="B40" s="95" t="s">
        <v>13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05"/>
      <c r="Q40" s="62"/>
      <c r="R40" s="65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</row>
    <row r="41" spans="1:31" s="3" customFormat="1" ht="41.25" customHeight="1" x14ac:dyDescent="0.25">
      <c r="A41" s="103"/>
      <c r="B41" s="96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06"/>
      <c r="Q41" s="63"/>
      <c r="R41" s="66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</row>
    <row r="42" spans="1:31" s="3" customFormat="1" ht="41.25" customHeight="1" x14ac:dyDescent="0.25">
      <c r="A42" s="69" t="s">
        <v>107</v>
      </c>
      <c r="B42" s="31" t="s">
        <v>29</v>
      </c>
      <c r="C42" s="51">
        <f>SUM(D42:O42)</f>
        <v>75264100</v>
      </c>
      <c r="D42" s="52">
        <f t="shared" ref="D42:O42" si="7">D44</f>
        <v>5767400</v>
      </c>
      <c r="E42" s="52">
        <f t="shared" si="7"/>
        <v>6055700</v>
      </c>
      <c r="F42" s="52">
        <f t="shared" si="7"/>
        <v>6344100</v>
      </c>
      <c r="G42" s="52">
        <f t="shared" si="7"/>
        <v>6344100</v>
      </c>
      <c r="H42" s="52">
        <f t="shared" si="7"/>
        <v>6344100</v>
      </c>
      <c r="I42" s="52">
        <f t="shared" si="7"/>
        <v>6344100</v>
      </c>
      <c r="J42" s="52">
        <f t="shared" si="7"/>
        <v>6344100</v>
      </c>
      <c r="K42" s="52">
        <f t="shared" si="7"/>
        <v>6344100</v>
      </c>
      <c r="L42" s="52">
        <f t="shared" si="7"/>
        <v>6344100</v>
      </c>
      <c r="M42" s="52">
        <f t="shared" si="7"/>
        <v>6344100</v>
      </c>
      <c r="N42" s="52">
        <f t="shared" si="7"/>
        <v>6344100</v>
      </c>
      <c r="O42" s="52">
        <f t="shared" si="7"/>
        <v>6344100</v>
      </c>
      <c r="P42" s="57" t="s">
        <v>74</v>
      </c>
      <c r="Q42" s="60" t="s">
        <v>98</v>
      </c>
      <c r="R42" s="69" t="s">
        <v>76</v>
      </c>
      <c r="S42" s="57">
        <v>200</v>
      </c>
      <c r="T42" s="57">
        <v>210</v>
      </c>
      <c r="U42" s="57">
        <v>220</v>
      </c>
      <c r="V42" s="57">
        <v>220</v>
      </c>
      <c r="W42" s="57">
        <v>220</v>
      </c>
      <c r="X42" s="57">
        <v>220</v>
      </c>
      <c r="Y42" s="57">
        <v>220</v>
      </c>
      <c r="Z42" s="57">
        <v>220</v>
      </c>
      <c r="AA42" s="57">
        <v>220</v>
      </c>
      <c r="AB42" s="57">
        <v>220</v>
      </c>
      <c r="AC42" s="57">
        <v>220</v>
      </c>
      <c r="AD42" s="57">
        <v>220</v>
      </c>
      <c r="AE42" s="57">
        <f>SUM(S42:AD42)</f>
        <v>2610</v>
      </c>
    </row>
    <row r="43" spans="1:31" s="3" customFormat="1" ht="88.9" customHeight="1" x14ac:dyDescent="0.25">
      <c r="A43" s="70"/>
      <c r="B43" s="27" t="s">
        <v>11</v>
      </c>
      <c r="C43" s="50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119"/>
      <c r="Q43" s="62"/>
      <c r="R43" s="92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</row>
    <row r="44" spans="1:31" s="3" customFormat="1" ht="84" customHeight="1" x14ac:dyDescent="0.25">
      <c r="A44" s="70"/>
      <c r="B44" s="31" t="s">
        <v>12</v>
      </c>
      <c r="C44" s="50">
        <f>SUM(D44:O44)</f>
        <v>75264100</v>
      </c>
      <c r="D44" s="39">
        <v>5767400</v>
      </c>
      <c r="E44" s="39">
        <v>6055700</v>
      </c>
      <c r="F44" s="39">
        <v>6344100</v>
      </c>
      <c r="G44" s="39">
        <v>6344100</v>
      </c>
      <c r="H44" s="39">
        <v>6344100</v>
      </c>
      <c r="I44" s="39">
        <v>6344100</v>
      </c>
      <c r="J44" s="39">
        <v>6344100</v>
      </c>
      <c r="K44" s="39">
        <v>6344100</v>
      </c>
      <c r="L44" s="39">
        <v>6344100</v>
      </c>
      <c r="M44" s="39">
        <v>6344100</v>
      </c>
      <c r="N44" s="39">
        <v>6344100</v>
      </c>
      <c r="O44" s="39">
        <v>6344100</v>
      </c>
      <c r="P44" s="119"/>
      <c r="Q44" s="62"/>
      <c r="R44" s="92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</row>
    <row r="45" spans="1:31" s="3" customFormat="1" ht="43.15" customHeight="1" x14ac:dyDescent="0.25">
      <c r="A45" s="70"/>
      <c r="B45" s="95" t="s">
        <v>13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119"/>
      <c r="Q45" s="62"/>
      <c r="R45" s="92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s="3" customFormat="1" ht="41.25" customHeight="1" x14ac:dyDescent="0.25">
      <c r="A46" s="103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120"/>
      <c r="Q46" s="63"/>
      <c r="R46" s="93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31" s="3" customFormat="1" ht="40.5" customHeight="1" x14ac:dyDescent="0.25">
      <c r="A47" s="94" t="s">
        <v>112</v>
      </c>
      <c r="B47" s="31" t="s">
        <v>14</v>
      </c>
      <c r="C47" s="39">
        <f>C49+C50</f>
        <v>1110383667.1399999</v>
      </c>
      <c r="D47" s="39">
        <f t="shared" ref="D47:O47" si="8">D49+D50</f>
        <v>91832749.189999998</v>
      </c>
      <c r="E47" s="39">
        <f t="shared" si="8"/>
        <v>92077100</v>
      </c>
      <c r="F47" s="39">
        <f t="shared" si="8"/>
        <v>92365500</v>
      </c>
      <c r="G47" s="39">
        <f t="shared" si="8"/>
        <v>92653435.829999998</v>
      </c>
      <c r="H47" s="39">
        <f t="shared" si="8"/>
        <v>92660572.700000003</v>
      </c>
      <c r="I47" s="39">
        <f t="shared" si="8"/>
        <v>92667463.469999999</v>
      </c>
      <c r="J47" s="39">
        <f t="shared" si="8"/>
        <v>92673862.049999997</v>
      </c>
      <c r="K47" s="39">
        <f t="shared" si="8"/>
        <v>92680014.519999996</v>
      </c>
      <c r="L47" s="39">
        <f t="shared" si="8"/>
        <v>92685674.799999997</v>
      </c>
      <c r="M47" s="39">
        <f t="shared" si="8"/>
        <v>92690842.879999995</v>
      </c>
      <c r="N47" s="39">
        <f t="shared" si="8"/>
        <v>92695764.859999999</v>
      </c>
      <c r="O47" s="39">
        <f t="shared" si="8"/>
        <v>92700686.840000004</v>
      </c>
      <c r="P47" s="30" t="s">
        <v>3</v>
      </c>
      <c r="Q47" s="25" t="s">
        <v>3</v>
      </c>
      <c r="R47" s="53" t="s">
        <v>3</v>
      </c>
      <c r="S47" s="25" t="s">
        <v>3</v>
      </c>
      <c r="T47" s="25" t="s">
        <v>3</v>
      </c>
      <c r="U47" s="25" t="s">
        <v>3</v>
      </c>
      <c r="V47" s="25" t="s">
        <v>3</v>
      </c>
      <c r="W47" s="25" t="s">
        <v>3</v>
      </c>
      <c r="X47" s="25" t="s">
        <v>3</v>
      </c>
      <c r="Y47" s="25" t="s">
        <v>3</v>
      </c>
      <c r="Z47" s="25" t="s">
        <v>3</v>
      </c>
      <c r="AA47" s="25" t="s">
        <v>3</v>
      </c>
      <c r="AB47" s="25" t="s">
        <v>3</v>
      </c>
      <c r="AC47" s="25" t="s">
        <v>3</v>
      </c>
      <c r="AD47" s="25" t="s">
        <v>3</v>
      </c>
      <c r="AE47" s="25" t="s">
        <v>3</v>
      </c>
    </row>
    <row r="48" spans="1:31" s="3" customFormat="1" ht="86.25" customHeight="1" x14ac:dyDescent="0.25">
      <c r="A48" s="94"/>
      <c r="B48" s="27" t="s">
        <v>11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0" t="s">
        <v>3</v>
      </c>
      <c r="Q48" s="25" t="s">
        <v>3</v>
      </c>
      <c r="R48" s="53" t="s">
        <v>3</v>
      </c>
      <c r="S48" s="25" t="s">
        <v>3</v>
      </c>
      <c r="T48" s="25" t="s">
        <v>3</v>
      </c>
      <c r="U48" s="25" t="s">
        <v>3</v>
      </c>
      <c r="V48" s="25" t="s">
        <v>3</v>
      </c>
      <c r="W48" s="25" t="s">
        <v>3</v>
      </c>
      <c r="X48" s="25" t="s">
        <v>3</v>
      </c>
      <c r="Y48" s="25" t="s">
        <v>3</v>
      </c>
      <c r="Z48" s="25" t="s">
        <v>3</v>
      </c>
      <c r="AA48" s="25" t="s">
        <v>3</v>
      </c>
      <c r="AB48" s="25" t="s">
        <v>3</v>
      </c>
      <c r="AC48" s="25" t="s">
        <v>3</v>
      </c>
      <c r="AD48" s="25" t="s">
        <v>3</v>
      </c>
      <c r="AE48" s="25" t="s">
        <v>3</v>
      </c>
    </row>
    <row r="49" spans="1:33" s="3" customFormat="1" ht="88.9" customHeight="1" x14ac:dyDescent="0.25">
      <c r="A49" s="94"/>
      <c r="B49" s="31" t="s">
        <v>12</v>
      </c>
      <c r="C49" s="32">
        <f t="shared" ref="C49:O49" si="9">C16+C39+C42</f>
        <v>1107520899.9999998</v>
      </c>
      <c r="D49" s="32">
        <f t="shared" si="9"/>
        <v>91788800</v>
      </c>
      <c r="E49" s="32">
        <f t="shared" si="9"/>
        <v>92077100</v>
      </c>
      <c r="F49" s="32">
        <f t="shared" si="9"/>
        <v>92365500</v>
      </c>
      <c r="G49" s="32">
        <f t="shared" si="9"/>
        <v>92365500</v>
      </c>
      <c r="H49" s="32">
        <f t="shared" si="9"/>
        <v>92365500</v>
      </c>
      <c r="I49" s="32">
        <f t="shared" si="9"/>
        <v>92365500</v>
      </c>
      <c r="J49" s="32">
        <f t="shared" si="9"/>
        <v>92365500</v>
      </c>
      <c r="K49" s="32">
        <f t="shared" si="9"/>
        <v>92365500</v>
      </c>
      <c r="L49" s="32">
        <f t="shared" si="9"/>
        <v>92365500</v>
      </c>
      <c r="M49" s="32">
        <f t="shared" si="9"/>
        <v>92365500</v>
      </c>
      <c r="N49" s="32">
        <f t="shared" si="9"/>
        <v>92365500</v>
      </c>
      <c r="O49" s="32">
        <f t="shared" si="9"/>
        <v>92365500</v>
      </c>
      <c r="P49" s="30" t="s">
        <v>3</v>
      </c>
      <c r="Q49" s="25" t="s">
        <v>3</v>
      </c>
      <c r="R49" s="53" t="s">
        <v>3</v>
      </c>
      <c r="S49" s="25" t="s">
        <v>3</v>
      </c>
      <c r="T49" s="25" t="s">
        <v>3</v>
      </c>
      <c r="U49" s="25" t="s">
        <v>3</v>
      </c>
      <c r="V49" s="25" t="s">
        <v>3</v>
      </c>
      <c r="W49" s="25" t="s">
        <v>3</v>
      </c>
      <c r="X49" s="25" t="s">
        <v>3</v>
      </c>
      <c r="Y49" s="25" t="s">
        <v>3</v>
      </c>
      <c r="Z49" s="25" t="s">
        <v>3</v>
      </c>
      <c r="AA49" s="25" t="s">
        <v>3</v>
      </c>
      <c r="AB49" s="25" t="s">
        <v>3</v>
      </c>
      <c r="AC49" s="25" t="s">
        <v>3</v>
      </c>
      <c r="AD49" s="25" t="s">
        <v>3</v>
      </c>
      <c r="AE49" s="25" t="s">
        <v>3</v>
      </c>
    </row>
    <row r="50" spans="1:33" s="3" customFormat="1" ht="39.6" customHeight="1" x14ac:dyDescent="0.25">
      <c r="A50" s="94"/>
      <c r="B50" s="95" t="s">
        <v>13</v>
      </c>
      <c r="C50" s="114">
        <f t="shared" ref="C50:O50" si="10">C17+C40</f>
        <v>2862767.1399999997</v>
      </c>
      <c r="D50" s="114">
        <f t="shared" si="10"/>
        <v>43949.19</v>
      </c>
      <c r="E50" s="114">
        <f t="shared" si="10"/>
        <v>0</v>
      </c>
      <c r="F50" s="114">
        <f t="shared" si="10"/>
        <v>0</v>
      </c>
      <c r="G50" s="114">
        <f t="shared" si="10"/>
        <v>287935.83</v>
      </c>
      <c r="H50" s="114">
        <f t="shared" si="10"/>
        <v>295072.7</v>
      </c>
      <c r="I50" s="114">
        <f t="shared" si="10"/>
        <v>301963.46999999997</v>
      </c>
      <c r="J50" s="114">
        <f t="shared" si="10"/>
        <v>308362.05</v>
      </c>
      <c r="K50" s="114">
        <f t="shared" si="10"/>
        <v>314514.52</v>
      </c>
      <c r="L50" s="114">
        <f t="shared" si="10"/>
        <v>320174.8</v>
      </c>
      <c r="M50" s="114">
        <f t="shared" si="10"/>
        <v>325342.88</v>
      </c>
      <c r="N50" s="114">
        <f t="shared" si="10"/>
        <v>330264.86</v>
      </c>
      <c r="O50" s="114">
        <f t="shared" si="10"/>
        <v>335186.84000000003</v>
      </c>
      <c r="P50" s="30" t="s">
        <v>3</v>
      </c>
      <c r="Q50" s="25" t="s">
        <v>3</v>
      </c>
      <c r="R50" s="53" t="s">
        <v>3</v>
      </c>
      <c r="S50" s="25" t="s">
        <v>3</v>
      </c>
      <c r="T50" s="25" t="s">
        <v>3</v>
      </c>
      <c r="U50" s="25" t="s">
        <v>3</v>
      </c>
      <c r="V50" s="25" t="s">
        <v>3</v>
      </c>
      <c r="W50" s="25" t="s">
        <v>3</v>
      </c>
      <c r="X50" s="25" t="s">
        <v>3</v>
      </c>
      <c r="Y50" s="25" t="s">
        <v>3</v>
      </c>
      <c r="Z50" s="25" t="s">
        <v>3</v>
      </c>
      <c r="AA50" s="25" t="s">
        <v>3</v>
      </c>
      <c r="AB50" s="25" t="s">
        <v>3</v>
      </c>
      <c r="AC50" s="25" t="s">
        <v>3</v>
      </c>
      <c r="AD50" s="25" t="s">
        <v>3</v>
      </c>
      <c r="AE50" s="25" t="s">
        <v>3</v>
      </c>
    </row>
    <row r="51" spans="1:33" s="3" customFormat="1" ht="41.45" customHeight="1" x14ac:dyDescent="0.25">
      <c r="A51" s="94"/>
      <c r="B51" s="96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30" t="s">
        <v>3</v>
      </c>
      <c r="Q51" s="25" t="s">
        <v>3</v>
      </c>
      <c r="R51" s="53" t="s">
        <v>3</v>
      </c>
      <c r="S51" s="25" t="s">
        <v>3</v>
      </c>
      <c r="T51" s="25" t="s">
        <v>3</v>
      </c>
      <c r="U51" s="25" t="s">
        <v>3</v>
      </c>
      <c r="V51" s="25" t="s">
        <v>3</v>
      </c>
      <c r="W51" s="25" t="s">
        <v>3</v>
      </c>
      <c r="X51" s="25" t="s">
        <v>3</v>
      </c>
      <c r="Y51" s="25" t="s">
        <v>3</v>
      </c>
      <c r="Z51" s="25" t="s">
        <v>3</v>
      </c>
      <c r="AA51" s="25" t="s">
        <v>3</v>
      </c>
      <c r="AB51" s="25" t="s">
        <v>3</v>
      </c>
      <c r="AC51" s="25" t="s">
        <v>3</v>
      </c>
      <c r="AD51" s="25" t="s">
        <v>3</v>
      </c>
      <c r="AE51" s="25" t="s">
        <v>3</v>
      </c>
    </row>
    <row r="52" spans="1:33" ht="21.6" customHeight="1" x14ac:dyDescent="0.25">
      <c r="A52" s="76" t="s">
        <v>110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8"/>
    </row>
    <row r="53" spans="1:33" ht="19.899999999999999" customHeight="1" x14ac:dyDescent="0.25">
      <c r="A53" s="76" t="s">
        <v>47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8"/>
    </row>
    <row r="54" spans="1:33" ht="20.45" customHeight="1" x14ac:dyDescent="0.25">
      <c r="A54" s="76" t="s">
        <v>80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8"/>
    </row>
    <row r="55" spans="1:33" s="3" customFormat="1" x14ac:dyDescent="0.25">
      <c r="A55" s="94" t="s">
        <v>115</v>
      </c>
      <c r="B55" s="95" t="s">
        <v>29</v>
      </c>
      <c r="C55" s="97">
        <f>C57+C58</f>
        <v>1721233600</v>
      </c>
      <c r="D55" s="97">
        <f t="shared" ref="D55:E55" si="11">D57+D58</f>
        <v>138287400</v>
      </c>
      <c r="E55" s="97">
        <f t="shared" si="11"/>
        <v>142778200</v>
      </c>
      <c r="F55" s="97">
        <f t="shared" ref="F55:O55" si="12">F58</f>
        <v>144016800</v>
      </c>
      <c r="G55" s="97">
        <f t="shared" si="12"/>
        <v>144016800</v>
      </c>
      <c r="H55" s="97">
        <f t="shared" si="12"/>
        <v>144016800</v>
      </c>
      <c r="I55" s="97">
        <f t="shared" si="12"/>
        <v>144016800</v>
      </c>
      <c r="J55" s="97">
        <f t="shared" si="12"/>
        <v>144016800</v>
      </c>
      <c r="K55" s="97">
        <f t="shared" si="12"/>
        <v>144016800</v>
      </c>
      <c r="L55" s="97">
        <f t="shared" si="12"/>
        <v>144016800</v>
      </c>
      <c r="M55" s="97">
        <f t="shared" si="12"/>
        <v>144016800</v>
      </c>
      <c r="N55" s="97">
        <f t="shared" si="12"/>
        <v>144016800</v>
      </c>
      <c r="O55" s="97">
        <f t="shared" si="12"/>
        <v>144016800</v>
      </c>
      <c r="P55" s="87" t="s">
        <v>57</v>
      </c>
      <c r="Q55" s="60" t="s">
        <v>99</v>
      </c>
      <c r="R55" s="94" t="s">
        <v>79</v>
      </c>
      <c r="S55" s="59">
        <v>95</v>
      </c>
      <c r="T55" s="59">
        <v>95</v>
      </c>
      <c r="U55" s="59">
        <v>95</v>
      </c>
      <c r="V55" s="59">
        <v>95</v>
      </c>
      <c r="W55" s="59">
        <v>95</v>
      </c>
      <c r="X55" s="59">
        <v>95</v>
      </c>
      <c r="Y55" s="59">
        <v>95</v>
      </c>
      <c r="Z55" s="59">
        <v>95</v>
      </c>
      <c r="AA55" s="59">
        <v>95</v>
      </c>
      <c r="AB55" s="59">
        <v>95</v>
      </c>
      <c r="AC55" s="59">
        <v>95</v>
      </c>
      <c r="AD55" s="59">
        <v>95</v>
      </c>
      <c r="AE55" s="59">
        <v>95</v>
      </c>
    </row>
    <row r="56" spans="1:33" s="3" customFormat="1" ht="115.9" customHeight="1" x14ac:dyDescent="0.25">
      <c r="A56" s="94"/>
      <c r="B56" s="93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99"/>
      <c r="Q56" s="121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</row>
    <row r="57" spans="1:33" ht="89.45" customHeight="1" x14ac:dyDescent="0.25">
      <c r="A57" s="94"/>
      <c r="B57" s="27" t="s">
        <v>11</v>
      </c>
      <c r="C57" s="39">
        <f t="shared" ref="C57:M58" si="13">C62+C68+C73</f>
        <v>0</v>
      </c>
      <c r="D57" s="39">
        <f t="shared" si="13"/>
        <v>0</v>
      </c>
      <c r="E57" s="39">
        <f t="shared" si="13"/>
        <v>0</v>
      </c>
      <c r="F57" s="39">
        <f t="shared" ref="F57:O57" si="14">F62</f>
        <v>0</v>
      </c>
      <c r="G57" s="39">
        <f t="shared" si="14"/>
        <v>0</v>
      </c>
      <c r="H57" s="39">
        <f t="shared" si="14"/>
        <v>0</v>
      </c>
      <c r="I57" s="39">
        <f t="shared" si="14"/>
        <v>0</v>
      </c>
      <c r="J57" s="39">
        <f t="shared" si="14"/>
        <v>0</v>
      </c>
      <c r="K57" s="39">
        <f t="shared" si="14"/>
        <v>0</v>
      </c>
      <c r="L57" s="39">
        <f t="shared" si="14"/>
        <v>0</v>
      </c>
      <c r="M57" s="39">
        <f t="shared" si="14"/>
        <v>0</v>
      </c>
      <c r="N57" s="39">
        <f t="shared" si="14"/>
        <v>0</v>
      </c>
      <c r="O57" s="39">
        <f t="shared" si="14"/>
        <v>0</v>
      </c>
      <c r="P57" s="99"/>
      <c r="Q57" s="60" t="s">
        <v>100</v>
      </c>
      <c r="R57" s="108" t="s">
        <v>62</v>
      </c>
      <c r="S57" s="108">
        <v>100</v>
      </c>
      <c r="T57" s="108">
        <v>100</v>
      </c>
      <c r="U57" s="108">
        <v>100</v>
      </c>
      <c r="V57" s="108">
        <v>100</v>
      </c>
      <c r="W57" s="108">
        <v>100</v>
      </c>
      <c r="X57" s="108">
        <v>100</v>
      </c>
      <c r="Y57" s="108">
        <v>100</v>
      </c>
      <c r="Z57" s="108">
        <v>100</v>
      </c>
      <c r="AA57" s="108">
        <v>100</v>
      </c>
      <c r="AB57" s="108">
        <v>100</v>
      </c>
      <c r="AC57" s="108">
        <v>100</v>
      </c>
      <c r="AD57" s="108">
        <v>100</v>
      </c>
      <c r="AE57" s="81">
        <v>100</v>
      </c>
    </row>
    <row r="58" spans="1:33" ht="82.15" customHeight="1" x14ac:dyDescent="0.25">
      <c r="A58" s="94"/>
      <c r="B58" s="31" t="s">
        <v>12</v>
      </c>
      <c r="C58" s="39">
        <f t="shared" si="13"/>
        <v>1721233600</v>
      </c>
      <c r="D58" s="39">
        <f t="shared" si="13"/>
        <v>138287400</v>
      </c>
      <c r="E58" s="39">
        <f t="shared" si="13"/>
        <v>142778200</v>
      </c>
      <c r="F58" s="39">
        <f t="shared" si="13"/>
        <v>144016800</v>
      </c>
      <c r="G58" s="39">
        <f t="shared" si="13"/>
        <v>144016800</v>
      </c>
      <c r="H58" s="39">
        <f t="shared" si="13"/>
        <v>144016800</v>
      </c>
      <c r="I58" s="39">
        <f t="shared" si="13"/>
        <v>144016800</v>
      </c>
      <c r="J58" s="39">
        <f t="shared" si="13"/>
        <v>144016800</v>
      </c>
      <c r="K58" s="39">
        <f t="shared" si="13"/>
        <v>144016800</v>
      </c>
      <c r="L58" s="39">
        <f t="shared" si="13"/>
        <v>144016800</v>
      </c>
      <c r="M58" s="39">
        <f t="shared" si="13"/>
        <v>144016800</v>
      </c>
      <c r="N58" s="39">
        <f t="shared" ref="N58:O58" si="15">N63+N69+N74</f>
        <v>144016800</v>
      </c>
      <c r="O58" s="39">
        <f t="shared" si="15"/>
        <v>144016800</v>
      </c>
      <c r="P58" s="99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68"/>
    </row>
    <row r="59" spans="1:33" ht="62.45" customHeight="1" x14ac:dyDescent="0.25">
      <c r="A59" s="94"/>
      <c r="B59" s="95" t="s">
        <v>13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9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68"/>
      <c r="AF59" s="15"/>
    </row>
    <row r="60" spans="1:33" ht="37.9" hidden="1" customHeight="1" x14ac:dyDescent="0.25">
      <c r="A60" s="94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88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58"/>
    </row>
    <row r="61" spans="1:33" ht="39" customHeight="1" x14ac:dyDescent="0.25">
      <c r="A61" s="95" t="s">
        <v>116</v>
      </c>
      <c r="B61" s="31" t="s">
        <v>29</v>
      </c>
      <c r="C61" s="39">
        <f>C63+C62</f>
        <v>1522445000</v>
      </c>
      <c r="D61" s="39">
        <f t="shared" ref="D61:E61" si="16">D63+D62</f>
        <v>121845900</v>
      </c>
      <c r="E61" s="39">
        <f t="shared" si="16"/>
        <v>124717100</v>
      </c>
      <c r="F61" s="39">
        <f t="shared" ref="F61:O61" si="17">F63</f>
        <v>127588200</v>
      </c>
      <c r="G61" s="39">
        <f t="shared" si="17"/>
        <v>127588200</v>
      </c>
      <c r="H61" s="39">
        <f t="shared" si="17"/>
        <v>127588200</v>
      </c>
      <c r="I61" s="39">
        <f t="shared" si="17"/>
        <v>127588200</v>
      </c>
      <c r="J61" s="39">
        <f t="shared" si="17"/>
        <v>127588200</v>
      </c>
      <c r="K61" s="39">
        <f t="shared" si="17"/>
        <v>127588200</v>
      </c>
      <c r="L61" s="39">
        <f t="shared" si="17"/>
        <v>127588200</v>
      </c>
      <c r="M61" s="39">
        <f t="shared" si="17"/>
        <v>127588200</v>
      </c>
      <c r="N61" s="39">
        <f t="shared" si="17"/>
        <v>127588200</v>
      </c>
      <c r="O61" s="39">
        <f t="shared" si="17"/>
        <v>127588200</v>
      </c>
      <c r="P61" s="87" t="s">
        <v>57</v>
      </c>
      <c r="Q61" s="60" t="s">
        <v>101</v>
      </c>
      <c r="R61" s="75" t="s">
        <v>37</v>
      </c>
      <c r="S61" s="59">
        <v>100</v>
      </c>
      <c r="T61" s="59">
        <v>100</v>
      </c>
      <c r="U61" s="59">
        <v>100</v>
      </c>
      <c r="V61" s="59">
        <v>100</v>
      </c>
      <c r="W61" s="59">
        <v>100</v>
      </c>
      <c r="X61" s="59">
        <v>100</v>
      </c>
      <c r="Y61" s="59">
        <v>100</v>
      </c>
      <c r="Z61" s="59">
        <v>100</v>
      </c>
      <c r="AA61" s="59">
        <v>100</v>
      </c>
      <c r="AB61" s="59">
        <v>100</v>
      </c>
      <c r="AC61" s="59">
        <v>100</v>
      </c>
      <c r="AD61" s="59">
        <v>100</v>
      </c>
      <c r="AE61" s="59">
        <v>100</v>
      </c>
    </row>
    <row r="62" spans="1:33" ht="93.6" customHeight="1" x14ac:dyDescent="0.25">
      <c r="A62" s="101"/>
      <c r="B62" s="31" t="s">
        <v>11</v>
      </c>
      <c r="C62" s="39">
        <f>SUM(D62:E62)</f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99"/>
      <c r="Q62" s="61"/>
      <c r="R62" s="75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</row>
    <row r="63" spans="1:33" s="7" customFormat="1" ht="87.6" customHeight="1" x14ac:dyDescent="0.25">
      <c r="A63" s="101"/>
      <c r="B63" s="31" t="s">
        <v>12</v>
      </c>
      <c r="C63" s="39">
        <f>SUM(D63:O63)</f>
        <v>1522445000</v>
      </c>
      <c r="D63" s="26">
        <v>121845900</v>
      </c>
      <c r="E63" s="26">
        <v>124717100</v>
      </c>
      <c r="F63" s="26">
        <v>127588200</v>
      </c>
      <c r="G63" s="26">
        <v>127588200</v>
      </c>
      <c r="H63" s="26">
        <v>127588200</v>
      </c>
      <c r="I63" s="26">
        <v>127588200</v>
      </c>
      <c r="J63" s="26">
        <v>127588200</v>
      </c>
      <c r="K63" s="26">
        <v>127588200</v>
      </c>
      <c r="L63" s="26">
        <v>127588200</v>
      </c>
      <c r="M63" s="26">
        <v>127588200</v>
      </c>
      <c r="N63" s="26">
        <v>127588200</v>
      </c>
      <c r="O63" s="26">
        <v>127588200</v>
      </c>
      <c r="P63" s="99"/>
      <c r="Q63" s="60" t="s">
        <v>102</v>
      </c>
      <c r="R63" s="64" t="s">
        <v>48</v>
      </c>
      <c r="S63" s="59">
        <v>93</v>
      </c>
      <c r="T63" s="59">
        <v>93</v>
      </c>
      <c r="U63" s="59">
        <v>93</v>
      </c>
      <c r="V63" s="59">
        <v>93</v>
      </c>
      <c r="W63" s="59">
        <v>93</v>
      </c>
      <c r="X63" s="59">
        <v>93</v>
      </c>
      <c r="Y63" s="59">
        <v>93</v>
      </c>
      <c r="Z63" s="59">
        <v>93</v>
      </c>
      <c r="AA63" s="59">
        <v>93</v>
      </c>
      <c r="AB63" s="59">
        <v>93</v>
      </c>
      <c r="AC63" s="59">
        <v>93</v>
      </c>
      <c r="AD63" s="59">
        <v>93</v>
      </c>
      <c r="AE63" s="59">
        <v>93</v>
      </c>
    </row>
    <row r="64" spans="1:33" s="8" customFormat="1" ht="63" customHeight="1" x14ac:dyDescent="0.25">
      <c r="A64" s="101"/>
      <c r="B64" s="95" t="s">
        <v>13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9"/>
      <c r="Q64" s="62"/>
      <c r="R64" s="65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7"/>
      <c r="AG64" s="7"/>
    </row>
    <row r="65" spans="1:31" ht="58.5" hidden="1" customHeight="1" x14ac:dyDescent="0.25">
      <c r="A65" s="10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99"/>
      <c r="Q65" s="62"/>
      <c r="R65" s="65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</row>
    <row r="66" spans="1:31" ht="33.6" hidden="1" customHeight="1" x14ac:dyDescent="0.25">
      <c r="A66" s="10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88"/>
      <c r="Q66" s="63"/>
      <c r="R66" s="66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</row>
    <row r="67" spans="1:31" ht="39.75" customHeight="1" x14ac:dyDescent="0.25">
      <c r="A67" s="94" t="s">
        <v>117</v>
      </c>
      <c r="B67" s="31" t="s">
        <v>14</v>
      </c>
      <c r="C67" s="39">
        <f>C69</f>
        <v>170284700</v>
      </c>
      <c r="D67" s="39">
        <f t="shared" ref="D67:O67" si="18">D69</f>
        <v>14194900</v>
      </c>
      <c r="E67" s="39">
        <f t="shared" si="18"/>
        <v>14194800</v>
      </c>
      <c r="F67" s="39">
        <f t="shared" si="18"/>
        <v>14189500</v>
      </c>
      <c r="G67" s="39">
        <f t="shared" si="18"/>
        <v>14189500</v>
      </c>
      <c r="H67" s="39">
        <f t="shared" si="18"/>
        <v>14189500</v>
      </c>
      <c r="I67" s="39">
        <f t="shared" si="18"/>
        <v>14189500</v>
      </c>
      <c r="J67" s="39">
        <f t="shared" si="18"/>
        <v>14189500</v>
      </c>
      <c r="K67" s="39">
        <f t="shared" si="18"/>
        <v>14189500</v>
      </c>
      <c r="L67" s="39">
        <f t="shared" si="18"/>
        <v>14189500</v>
      </c>
      <c r="M67" s="39">
        <f t="shared" si="18"/>
        <v>14189500</v>
      </c>
      <c r="N67" s="39">
        <f t="shared" si="18"/>
        <v>14189500</v>
      </c>
      <c r="O67" s="39">
        <f t="shared" si="18"/>
        <v>14189500</v>
      </c>
      <c r="P67" s="87" t="s">
        <v>39</v>
      </c>
      <c r="Q67" s="60" t="s">
        <v>103</v>
      </c>
      <c r="R67" s="75" t="s">
        <v>38</v>
      </c>
      <c r="S67" s="59">
        <v>35.700000000000003</v>
      </c>
      <c r="T67" s="59">
        <v>35.700000000000003</v>
      </c>
      <c r="U67" s="59">
        <v>35.700000000000003</v>
      </c>
      <c r="V67" s="59">
        <v>35.700000000000003</v>
      </c>
      <c r="W67" s="59">
        <v>35.700000000000003</v>
      </c>
      <c r="X67" s="59">
        <v>35.700000000000003</v>
      </c>
      <c r="Y67" s="59">
        <v>35.700000000000003</v>
      </c>
      <c r="Z67" s="59">
        <v>35.700000000000003</v>
      </c>
      <c r="AA67" s="59">
        <v>35.700000000000003</v>
      </c>
      <c r="AB67" s="59">
        <v>35.700000000000003</v>
      </c>
      <c r="AC67" s="59">
        <v>35.700000000000003</v>
      </c>
      <c r="AD67" s="59">
        <v>35.700000000000003</v>
      </c>
      <c r="AE67" s="59">
        <v>35.700000000000003</v>
      </c>
    </row>
    <row r="68" spans="1:31" ht="84.75" customHeight="1" x14ac:dyDescent="0.25">
      <c r="A68" s="94"/>
      <c r="B68" s="31" t="s">
        <v>11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99"/>
      <c r="Q68" s="62"/>
      <c r="R68" s="75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</row>
    <row r="69" spans="1:31" s="3" customFormat="1" ht="90" customHeight="1" x14ac:dyDescent="0.25">
      <c r="A69" s="94"/>
      <c r="B69" s="31" t="s">
        <v>12</v>
      </c>
      <c r="C69" s="39">
        <f>SUM(D69:O69)</f>
        <v>170284700</v>
      </c>
      <c r="D69" s="39">
        <v>14194900</v>
      </c>
      <c r="E69" s="39">
        <v>14194800</v>
      </c>
      <c r="F69" s="39">
        <v>14189500</v>
      </c>
      <c r="G69" s="39">
        <v>14189500</v>
      </c>
      <c r="H69" s="39">
        <v>14189500</v>
      </c>
      <c r="I69" s="39">
        <v>14189500</v>
      </c>
      <c r="J69" s="39">
        <v>14189500</v>
      </c>
      <c r="K69" s="39">
        <v>14189500</v>
      </c>
      <c r="L69" s="39">
        <v>14189500</v>
      </c>
      <c r="M69" s="39">
        <v>14189500</v>
      </c>
      <c r="N69" s="39">
        <v>14189500</v>
      </c>
      <c r="O69" s="39">
        <v>14189500</v>
      </c>
      <c r="P69" s="99"/>
      <c r="Q69" s="62"/>
      <c r="R69" s="75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</row>
    <row r="70" spans="1:31" s="3" customFormat="1" ht="57" customHeight="1" x14ac:dyDescent="0.25">
      <c r="A70" s="94"/>
      <c r="B70" s="95" t="s">
        <v>13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9"/>
      <c r="Q70" s="62"/>
      <c r="R70" s="75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</row>
    <row r="71" spans="1:31" s="3" customFormat="1" ht="34.9" hidden="1" customHeight="1" x14ac:dyDescent="0.25">
      <c r="A71" s="94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88"/>
      <c r="Q71" s="62"/>
      <c r="R71" s="75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</row>
    <row r="72" spans="1:31" s="3" customFormat="1" ht="45" customHeight="1" x14ac:dyDescent="0.25">
      <c r="A72" s="94" t="s">
        <v>118</v>
      </c>
      <c r="B72" s="31" t="s">
        <v>14</v>
      </c>
      <c r="C72" s="39">
        <f>C74</f>
        <v>28503900</v>
      </c>
      <c r="D72" s="39">
        <f t="shared" ref="D72:O72" si="19">D74</f>
        <v>2246600</v>
      </c>
      <c r="E72" s="39">
        <f t="shared" si="19"/>
        <v>3866300</v>
      </c>
      <c r="F72" s="39">
        <f t="shared" si="19"/>
        <v>2239100</v>
      </c>
      <c r="G72" s="39">
        <f t="shared" si="19"/>
        <v>2239100</v>
      </c>
      <c r="H72" s="39">
        <f t="shared" si="19"/>
        <v>2239100</v>
      </c>
      <c r="I72" s="39">
        <f t="shared" si="19"/>
        <v>2239100</v>
      </c>
      <c r="J72" s="39">
        <f t="shared" si="19"/>
        <v>2239100</v>
      </c>
      <c r="K72" s="39">
        <f t="shared" si="19"/>
        <v>2239100</v>
      </c>
      <c r="L72" s="39">
        <f t="shared" si="19"/>
        <v>2239100</v>
      </c>
      <c r="M72" s="39">
        <f t="shared" si="19"/>
        <v>2239100</v>
      </c>
      <c r="N72" s="39">
        <f t="shared" si="19"/>
        <v>2239100</v>
      </c>
      <c r="O72" s="39">
        <f t="shared" si="19"/>
        <v>2239100</v>
      </c>
      <c r="P72" s="87" t="s">
        <v>40</v>
      </c>
      <c r="Q72" s="109" t="s">
        <v>104</v>
      </c>
      <c r="R72" s="75" t="s">
        <v>41</v>
      </c>
      <c r="S72" s="59">
        <v>100</v>
      </c>
      <c r="T72" s="59">
        <v>100</v>
      </c>
      <c r="U72" s="59">
        <v>100</v>
      </c>
      <c r="V72" s="59">
        <v>100</v>
      </c>
      <c r="W72" s="59">
        <v>100</v>
      </c>
      <c r="X72" s="59">
        <v>100</v>
      </c>
      <c r="Y72" s="59">
        <v>100</v>
      </c>
      <c r="Z72" s="59">
        <v>100</v>
      </c>
      <c r="AA72" s="59">
        <v>100</v>
      </c>
      <c r="AB72" s="59">
        <v>100</v>
      </c>
      <c r="AC72" s="59">
        <v>100</v>
      </c>
      <c r="AD72" s="59">
        <v>100</v>
      </c>
      <c r="AE72" s="59">
        <v>100</v>
      </c>
    </row>
    <row r="73" spans="1:31" s="3" customFormat="1" ht="82.15" customHeight="1" x14ac:dyDescent="0.25">
      <c r="A73" s="94"/>
      <c r="B73" s="31" t="s">
        <v>11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99"/>
      <c r="Q73" s="109"/>
      <c r="R73" s="75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</row>
    <row r="74" spans="1:31" s="3" customFormat="1" ht="80.45" customHeight="1" x14ac:dyDescent="0.25">
      <c r="A74" s="94"/>
      <c r="B74" s="31" t="s">
        <v>12</v>
      </c>
      <c r="C74" s="39">
        <f>SUM(D74:O74)</f>
        <v>28503900</v>
      </c>
      <c r="D74" s="39">
        <v>2246600</v>
      </c>
      <c r="E74" s="39">
        <v>3866300</v>
      </c>
      <c r="F74" s="39">
        <v>2239100</v>
      </c>
      <c r="G74" s="39">
        <v>2239100</v>
      </c>
      <c r="H74" s="39">
        <v>2239100</v>
      </c>
      <c r="I74" s="39">
        <v>2239100</v>
      </c>
      <c r="J74" s="39">
        <v>2239100</v>
      </c>
      <c r="K74" s="39">
        <v>2239100</v>
      </c>
      <c r="L74" s="39">
        <v>2239100</v>
      </c>
      <c r="M74" s="39">
        <v>2239100</v>
      </c>
      <c r="N74" s="39">
        <v>2239100</v>
      </c>
      <c r="O74" s="39">
        <v>2239100</v>
      </c>
      <c r="P74" s="99"/>
      <c r="Q74" s="109"/>
      <c r="R74" s="75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</row>
    <row r="75" spans="1:31" s="3" customFormat="1" ht="37.9" customHeight="1" x14ac:dyDescent="0.25">
      <c r="A75" s="94"/>
      <c r="B75" s="95" t="s">
        <v>13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9"/>
      <c r="Q75" s="109"/>
      <c r="R75" s="75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</row>
    <row r="76" spans="1:31" s="3" customFormat="1" ht="37.9" customHeight="1" x14ac:dyDescent="0.25">
      <c r="A76" s="94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88"/>
      <c r="Q76" s="109"/>
      <c r="R76" s="75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</row>
    <row r="77" spans="1:31" s="3" customFormat="1" ht="35.25" customHeight="1" x14ac:dyDescent="0.25">
      <c r="A77" s="94" t="s">
        <v>119</v>
      </c>
      <c r="B77" s="31" t="s">
        <v>14</v>
      </c>
      <c r="C77" s="39">
        <f>C78+C79+C80</f>
        <v>1218955601.5799999</v>
      </c>
      <c r="D77" s="39">
        <f t="shared" ref="D77:O77" si="20">D80+D79+D78</f>
        <v>128201095.73</v>
      </c>
      <c r="E77" s="39">
        <f t="shared" si="20"/>
        <v>93924693.189999998</v>
      </c>
      <c r="F77" s="39">
        <f t="shared" si="20"/>
        <v>91222600</v>
      </c>
      <c r="G77" s="39">
        <f t="shared" si="20"/>
        <v>91222600</v>
      </c>
      <c r="H77" s="39">
        <f t="shared" si="20"/>
        <v>91222600</v>
      </c>
      <c r="I77" s="39">
        <f t="shared" si="20"/>
        <v>122458991.12</v>
      </c>
      <c r="J77" s="39">
        <f t="shared" si="20"/>
        <v>111418181.53999999</v>
      </c>
      <c r="K77" s="39">
        <f t="shared" si="20"/>
        <v>124394440</v>
      </c>
      <c r="L77" s="39">
        <f t="shared" si="20"/>
        <v>91222600</v>
      </c>
      <c r="M77" s="39">
        <f t="shared" si="20"/>
        <v>91222600</v>
      </c>
      <c r="N77" s="39">
        <f t="shared" si="20"/>
        <v>91222600</v>
      </c>
      <c r="O77" s="39">
        <f t="shared" si="20"/>
        <v>91222600</v>
      </c>
      <c r="P77" s="87" t="s">
        <v>49</v>
      </c>
      <c r="Q77" s="60" t="s">
        <v>105</v>
      </c>
      <c r="R77" s="75" t="s">
        <v>43</v>
      </c>
      <c r="S77" s="110">
        <v>76.8</v>
      </c>
      <c r="T77" s="110">
        <v>83.3</v>
      </c>
      <c r="U77" s="110">
        <v>64.2</v>
      </c>
      <c r="V77" s="110">
        <v>64.2</v>
      </c>
      <c r="W77" s="110">
        <v>64.2</v>
      </c>
      <c r="X77" s="110">
        <v>64.2</v>
      </c>
      <c r="Y77" s="110">
        <v>64.2</v>
      </c>
      <c r="Z77" s="110">
        <v>64.2</v>
      </c>
      <c r="AA77" s="110">
        <v>64.2</v>
      </c>
      <c r="AB77" s="110">
        <v>64.2</v>
      </c>
      <c r="AC77" s="110">
        <v>64.2</v>
      </c>
      <c r="AD77" s="110">
        <v>64.2</v>
      </c>
      <c r="AE77" s="110">
        <v>64.2</v>
      </c>
    </row>
    <row r="78" spans="1:31" s="3" customFormat="1" ht="88.9" customHeight="1" x14ac:dyDescent="0.25">
      <c r="A78" s="94"/>
      <c r="B78" s="31" t="s">
        <v>11</v>
      </c>
      <c r="C78" s="39">
        <f>SUM(D78:O78)</f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99"/>
      <c r="Q78" s="62"/>
      <c r="R78" s="75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</row>
    <row r="79" spans="1:31" s="3" customFormat="1" ht="81" customHeight="1" x14ac:dyDescent="0.25">
      <c r="A79" s="94"/>
      <c r="B79" s="31" t="s">
        <v>12</v>
      </c>
      <c r="C79" s="39">
        <f>SUM(D79:O79)</f>
        <v>1114013500</v>
      </c>
      <c r="D79" s="39">
        <v>114073500</v>
      </c>
      <c r="E79" s="39">
        <v>87714000</v>
      </c>
      <c r="F79" s="39">
        <v>91222600</v>
      </c>
      <c r="G79" s="39">
        <v>91222600</v>
      </c>
      <c r="H79" s="39">
        <v>91222600</v>
      </c>
      <c r="I79" s="39">
        <v>91222600</v>
      </c>
      <c r="J79" s="39">
        <v>91222600</v>
      </c>
      <c r="K79" s="39">
        <v>91222600</v>
      </c>
      <c r="L79" s="39">
        <v>91222600</v>
      </c>
      <c r="M79" s="39">
        <v>91222600</v>
      </c>
      <c r="N79" s="39">
        <v>91222600</v>
      </c>
      <c r="O79" s="39">
        <v>91222600</v>
      </c>
      <c r="P79" s="99"/>
      <c r="Q79" s="62"/>
      <c r="R79" s="75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</row>
    <row r="80" spans="1:31" s="3" customFormat="1" ht="97.9" customHeight="1" x14ac:dyDescent="0.25">
      <c r="A80" s="94"/>
      <c r="B80" s="95" t="s">
        <v>13</v>
      </c>
      <c r="C80" s="97">
        <f>SUM(D80:O81)</f>
        <v>104942101.58000001</v>
      </c>
      <c r="D80" s="97">
        <v>14127595.73</v>
      </c>
      <c r="E80" s="97">
        <v>6210693.1900000004</v>
      </c>
      <c r="F80" s="97">
        <v>0</v>
      </c>
      <c r="G80" s="97">
        <v>0</v>
      </c>
      <c r="H80" s="97">
        <v>0</v>
      </c>
      <c r="I80" s="97">
        <v>31236391.120000001</v>
      </c>
      <c r="J80" s="97">
        <v>20195581.539999999</v>
      </c>
      <c r="K80" s="97">
        <v>33171840</v>
      </c>
      <c r="L80" s="97">
        <v>0</v>
      </c>
      <c r="M80" s="97">
        <v>0</v>
      </c>
      <c r="N80" s="97">
        <v>0</v>
      </c>
      <c r="O80" s="97">
        <v>0</v>
      </c>
      <c r="P80" s="99"/>
      <c r="Q80" s="55" t="s">
        <v>106</v>
      </c>
      <c r="R80" s="34" t="s">
        <v>42</v>
      </c>
      <c r="S80" s="28">
        <v>34</v>
      </c>
      <c r="T80" s="28">
        <v>1</v>
      </c>
      <c r="U80" s="28">
        <v>9</v>
      </c>
      <c r="V80" s="28">
        <v>9</v>
      </c>
      <c r="W80" s="28">
        <v>9</v>
      </c>
      <c r="X80" s="28">
        <v>9</v>
      </c>
      <c r="Y80" s="28">
        <v>9</v>
      </c>
      <c r="Z80" s="28">
        <v>9</v>
      </c>
      <c r="AA80" s="28">
        <v>9</v>
      </c>
      <c r="AB80" s="28">
        <v>9</v>
      </c>
      <c r="AC80" s="28">
        <v>9</v>
      </c>
      <c r="AD80" s="28">
        <v>9</v>
      </c>
      <c r="AE80" s="28">
        <v>9</v>
      </c>
    </row>
    <row r="81" spans="1:31" s="3" customFormat="1" ht="22.9" customHeight="1" x14ac:dyDescent="0.25">
      <c r="A81" s="94"/>
      <c r="B81" s="101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99"/>
      <c r="Q81" s="60" t="s">
        <v>122</v>
      </c>
      <c r="R81" s="95" t="s">
        <v>77</v>
      </c>
      <c r="S81" s="57">
        <v>43</v>
      </c>
      <c r="T81" s="57">
        <v>50</v>
      </c>
      <c r="U81" s="57">
        <v>52</v>
      </c>
      <c r="V81" s="57">
        <v>52</v>
      </c>
      <c r="W81" s="57">
        <v>52</v>
      </c>
      <c r="X81" s="57">
        <v>52</v>
      </c>
      <c r="Y81" s="57">
        <v>52</v>
      </c>
      <c r="Z81" s="57">
        <v>52</v>
      </c>
      <c r="AA81" s="57">
        <v>52</v>
      </c>
      <c r="AB81" s="57">
        <v>52</v>
      </c>
      <c r="AC81" s="57">
        <v>52</v>
      </c>
      <c r="AD81" s="57">
        <v>52</v>
      </c>
      <c r="AE81" s="57">
        <v>52</v>
      </c>
    </row>
    <row r="82" spans="1:31" s="3" customFormat="1" ht="97.15" customHeight="1" x14ac:dyDescent="0.25">
      <c r="A82" s="94"/>
      <c r="B82" s="72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88"/>
      <c r="Q82" s="96"/>
      <c r="R82" s="72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</row>
    <row r="83" spans="1:31" s="3" customFormat="1" ht="30" customHeight="1" x14ac:dyDescent="0.25">
      <c r="A83" s="95" t="s">
        <v>120</v>
      </c>
      <c r="B83" s="31" t="s">
        <v>29</v>
      </c>
      <c r="C83" s="39">
        <f>C85</f>
        <v>10328400</v>
      </c>
      <c r="D83" s="39">
        <f t="shared" ref="D83:O83" si="21">D85</f>
        <v>860700</v>
      </c>
      <c r="E83" s="39">
        <f t="shared" si="21"/>
        <v>860700</v>
      </c>
      <c r="F83" s="39">
        <f t="shared" si="21"/>
        <v>860700</v>
      </c>
      <c r="G83" s="39">
        <f t="shared" si="21"/>
        <v>860700</v>
      </c>
      <c r="H83" s="39">
        <f t="shared" si="21"/>
        <v>860700</v>
      </c>
      <c r="I83" s="39">
        <f t="shared" si="21"/>
        <v>860700</v>
      </c>
      <c r="J83" s="39">
        <f t="shared" si="21"/>
        <v>860700</v>
      </c>
      <c r="K83" s="39">
        <f t="shared" si="21"/>
        <v>860700</v>
      </c>
      <c r="L83" s="39">
        <f t="shared" si="21"/>
        <v>860700</v>
      </c>
      <c r="M83" s="39">
        <f t="shared" si="21"/>
        <v>860700</v>
      </c>
      <c r="N83" s="39">
        <f t="shared" si="21"/>
        <v>860700</v>
      </c>
      <c r="O83" s="39">
        <f t="shared" si="21"/>
        <v>860700</v>
      </c>
      <c r="P83" s="81" t="s">
        <v>57</v>
      </c>
      <c r="Q83" s="60" t="s">
        <v>123</v>
      </c>
      <c r="R83" s="95" t="s">
        <v>44</v>
      </c>
      <c r="S83" s="81">
        <v>100</v>
      </c>
      <c r="T83" s="81">
        <v>100</v>
      </c>
      <c r="U83" s="81">
        <v>100</v>
      </c>
      <c r="V83" s="81">
        <v>100</v>
      </c>
      <c r="W83" s="81">
        <v>100</v>
      </c>
      <c r="X83" s="81">
        <v>100</v>
      </c>
      <c r="Y83" s="81">
        <v>100</v>
      </c>
      <c r="Z83" s="81">
        <v>100</v>
      </c>
      <c r="AA83" s="81">
        <v>100</v>
      </c>
      <c r="AB83" s="81">
        <v>100</v>
      </c>
      <c r="AC83" s="81">
        <v>100</v>
      </c>
      <c r="AD83" s="81">
        <v>100</v>
      </c>
      <c r="AE83" s="81">
        <v>100</v>
      </c>
    </row>
    <row r="84" spans="1:31" s="3" customFormat="1" ht="85.9" customHeight="1" x14ac:dyDescent="0.25">
      <c r="A84" s="101"/>
      <c r="B84" s="31" t="s">
        <v>15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123"/>
      <c r="Q84" s="62"/>
      <c r="R84" s="101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</row>
    <row r="85" spans="1:31" s="3" customFormat="1" ht="82.9" customHeight="1" x14ac:dyDescent="0.25">
      <c r="A85" s="101"/>
      <c r="B85" s="31" t="s">
        <v>16</v>
      </c>
      <c r="C85" s="39">
        <f>SUM(D85:O85)</f>
        <v>10328400</v>
      </c>
      <c r="D85" s="39">
        <v>860700</v>
      </c>
      <c r="E85" s="39">
        <v>860700</v>
      </c>
      <c r="F85" s="39">
        <v>860700</v>
      </c>
      <c r="G85" s="39">
        <v>860700</v>
      </c>
      <c r="H85" s="39">
        <v>860700</v>
      </c>
      <c r="I85" s="39">
        <v>860700</v>
      </c>
      <c r="J85" s="39">
        <v>860700</v>
      </c>
      <c r="K85" s="39">
        <v>860700</v>
      </c>
      <c r="L85" s="39">
        <v>860700</v>
      </c>
      <c r="M85" s="39">
        <v>860700</v>
      </c>
      <c r="N85" s="39">
        <v>860700</v>
      </c>
      <c r="O85" s="39">
        <v>860700</v>
      </c>
      <c r="P85" s="123"/>
      <c r="Q85" s="62"/>
      <c r="R85" s="101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</row>
    <row r="86" spans="1:31" s="3" customFormat="1" ht="45" hidden="1" customHeight="1" x14ac:dyDescent="0.25">
      <c r="A86" s="101"/>
      <c r="B86" s="31" t="s">
        <v>2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123"/>
      <c r="Q86" s="62"/>
      <c r="R86" s="101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</row>
    <row r="87" spans="1:31" s="3" customFormat="1" ht="45" customHeight="1" x14ac:dyDescent="0.25">
      <c r="A87" s="101"/>
      <c r="B87" s="31" t="s">
        <v>114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123"/>
      <c r="Q87" s="62"/>
      <c r="R87" s="101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</row>
    <row r="88" spans="1:31" s="3" customFormat="1" ht="51" customHeight="1" x14ac:dyDescent="0.25">
      <c r="A88" s="101"/>
      <c r="B88" s="95" t="s">
        <v>13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124"/>
      <c r="Q88" s="62"/>
      <c r="R88" s="126"/>
      <c r="S88" s="128"/>
      <c r="T88" s="128"/>
      <c r="U88" s="128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</row>
    <row r="89" spans="1:31" s="3" customFormat="1" ht="34.9" hidden="1" customHeight="1" x14ac:dyDescent="0.25">
      <c r="A89" s="10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125"/>
      <c r="Q89" s="63"/>
      <c r="R89" s="127"/>
      <c r="S89" s="129"/>
      <c r="T89" s="129"/>
      <c r="U89" s="129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</row>
    <row r="90" spans="1:31" s="3" customFormat="1" ht="41.45" customHeight="1" x14ac:dyDescent="0.25">
      <c r="A90" s="94" t="s">
        <v>111</v>
      </c>
      <c r="B90" s="27" t="s">
        <v>29</v>
      </c>
      <c r="C90" s="39">
        <f>C92+C91+C93</f>
        <v>2950517601.5799999</v>
      </c>
      <c r="D90" s="39">
        <f t="shared" ref="D90:O90" si="22">D92+D91+D93</f>
        <v>267349195.72999999</v>
      </c>
      <c r="E90" s="39">
        <f t="shared" si="22"/>
        <v>237563593.19</v>
      </c>
      <c r="F90" s="39">
        <f t="shared" si="22"/>
        <v>236100100</v>
      </c>
      <c r="G90" s="39">
        <f t="shared" si="22"/>
        <v>236100100</v>
      </c>
      <c r="H90" s="39">
        <f t="shared" si="22"/>
        <v>236100100</v>
      </c>
      <c r="I90" s="39">
        <f t="shared" si="22"/>
        <v>267336491.12</v>
      </c>
      <c r="J90" s="39">
        <f t="shared" si="22"/>
        <v>256295681.53999999</v>
      </c>
      <c r="K90" s="39">
        <f t="shared" si="22"/>
        <v>269271940</v>
      </c>
      <c r="L90" s="39">
        <f t="shared" si="22"/>
        <v>236100100</v>
      </c>
      <c r="M90" s="39">
        <f t="shared" si="22"/>
        <v>236100100</v>
      </c>
      <c r="N90" s="39">
        <f t="shared" si="22"/>
        <v>236100100</v>
      </c>
      <c r="O90" s="39">
        <f t="shared" si="22"/>
        <v>236100100</v>
      </c>
      <c r="P90" s="30" t="s">
        <v>3</v>
      </c>
      <c r="Q90" s="25" t="s">
        <v>3</v>
      </c>
      <c r="R90" s="53" t="s">
        <v>3</v>
      </c>
      <c r="S90" s="25" t="s">
        <v>3</v>
      </c>
      <c r="T90" s="25" t="s">
        <v>3</v>
      </c>
      <c r="U90" s="25" t="s">
        <v>3</v>
      </c>
      <c r="V90" s="25" t="s">
        <v>3</v>
      </c>
      <c r="W90" s="25" t="s">
        <v>3</v>
      </c>
      <c r="X90" s="25" t="s">
        <v>3</v>
      </c>
      <c r="Y90" s="25" t="s">
        <v>3</v>
      </c>
      <c r="Z90" s="25" t="s">
        <v>3</v>
      </c>
      <c r="AA90" s="25" t="s">
        <v>3</v>
      </c>
      <c r="AB90" s="25" t="s">
        <v>3</v>
      </c>
      <c r="AC90" s="25" t="s">
        <v>3</v>
      </c>
      <c r="AD90" s="25" t="s">
        <v>3</v>
      </c>
      <c r="AE90" s="56" t="s">
        <v>7</v>
      </c>
    </row>
    <row r="91" spans="1:31" s="3" customFormat="1" ht="84.6" customHeight="1" x14ac:dyDescent="0.25">
      <c r="A91" s="94"/>
      <c r="B91" s="31" t="s">
        <v>15</v>
      </c>
      <c r="C91" s="39">
        <f>C57+C78</f>
        <v>0</v>
      </c>
      <c r="D91" s="39">
        <f>D78+D57</f>
        <v>0</v>
      </c>
      <c r="E91" s="39">
        <f>E78+E57</f>
        <v>0</v>
      </c>
      <c r="F91" s="39">
        <f>F57+F78</f>
        <v>0</v>
      </c>
      <c r="G91" s="39">
        <f t="shared" ref="G91:O91" si="23">G78+G57</f>
        <v>0</v>
      </c>
      <c r="H91" s="39">
        <f t="shared" si="23"/>
        <v>0</v>
      </c>
      <c r="I91" s="39">
        <f t="shared" si="23"/>
        <v>0</v>
      </c>
      <c r="J91" s="39">
        <f t="shared" si="23"/>
        <v>0</v>
      </c>
      <c r="K91" s="39">
        <f t="shared" si="23"/>
        <v>0</v>
      </c>
      <c r="L91" s="39">
        <f t="shared" si="23"/>
        <v>0</v>
      </c>
      <c r="M91" s="39">
        <f t="shared" si="23"/>
        <v>0</v>
      </c>
      <c r="N91" s="39">
        <f t="shared" si="23"/>
        <v>0</v>
      </c>
      <c r="O91" s="39">
        <f t="shared" si="23"/>
        <v>0</v>
      </c>
      <c r="P91" s="30" t="s">
        <v>3</v>
      </c>
      <c r="Q91" s="25" t="s">
        <v>3</v>
      </c>
      <c r="R91" s="53" t="s">
        <v>3</v>
      </c>
      <c r="S91" s="25" t="s">
        <v>3</v>
      </c>
      <c r="T91" s="25" t="s">
        <v>3</v>
      </c>
      <c r="U91" s="25" t="s">
        <v>3</v>
      </c>
      <c r="V91" s="25" t="s">
        <v>3</v>
      </c>
      <c r="W91" s="25" t="s">
        <v>3</v>
      </c>
      <c r="X91" s="25" t="s">
        <v>3</v>
      </c>
      <c r="Y91" s="25" t="s">
        <v>3</v>
      </c>
      <c r="Z91" s="25" t="s">
        <v>3</v>
      </c>
      <c r="AA91" s="25" t="s">
        <v>3</v>
      </c>
      <c r="AB91" s="25" t="s">
        <v>3</v>
      </c>
      <c r="AC91" s="25" t="s">
        <v>3</v>
      </c>
      <c r="AD91" s="25" t="s">
        <v>3</v>
      </c>
      <c r="AE91" s="56" t="s">
        <v>7</v>
      </c>
    </row>
    <row r="92" spans="1:31" s="3" customFormat="1" ht="88.15" customHeight="1" x14ac:dyDescent="0.25">
      <c r="A92" s="94"/>
      <c r="B92" s="31" t="s">
        <v>16</v>
      </c>
      <c r="C92" s="39">
        <f>C79+C58+C85</f>
        <v>2845575500</v>
      </c>
      <c r="D92" s="39">
        <f t="shared" ref="D92:O92" si="24">D58+D79+D85</f>
        <v>253221600</v>
      </c>
      <c r="E92" s="39">
        <f t="shared" si="24"/>
        <v>231352900</v>
      </c>
      <c r="F92" s="39">
        <f t="shared" si="24"/>
        <v>236100100</v>
      </c>
      <c r="G92" s="39">
        <f t="shared" si="24"/>
        <v>236100100</v>
      </c>
      <c r="H92" s="39">
        <f t="shared" si="24"/>
        <v>236100100</v>
      </c>
      <c r="I92" s="39">
        <f t="shared" si="24"/>
        <v>236100100</v>
      </c>
      <c r="J92" s="39">
        <f t="shared" si="24"/>
        <v>236100100</v>
      </c>
      <c r="K92" s="39">
        <f t="shared" si="24"/>
        <v>236100100</v>
      </c>
      <c r="L92" s="39">
        <f t="shared" si="24"/>
        <v>236100100</v>
      </c>
      <c r="M92" s="39">
        <f t="shared" si="24"/>
        <v>236100100</v>
      </c>
      <c r="N92" s="39">
        <f t="shared" si="24"/>
        <v>236100100</v>
      </c>
      <c r="O92" s="39">
        <f t="shared" si="24"/>
        <v>236100100</v>
      </c>
      <c r="P92" s="30" t="s">
        <v>3</v>
      </c>
      <c r="Q92" s="25" t="s">
        <v>3</v>
      </c>
      <c r="R92" s="53" t="s">
        <v>3</v>
      </c>
      <c r="S92" s="25" t="s">
        <v>3</v>
      </c>
      <c r="T92" s="25" t="s">
        <v>3</v>
      </c>
      <c r="U92" s="25" t="s">
        <v>3</v>
      </c>
      <c r="V92" s="25" t="s">
        <v>3</v>
      </c>
      <c r="W92" s="25" t="s">
        <v>3</v>
      </c>
      <c r="X92" s="25" t="s">
        <v>3</v>
      </c>
      <c r="Y92" s="25" t="s">
        <v>3</v>
      </c>
      <c r="Z92" s="25" t="s">
        <v>3</v>
      </c>
      <c r="AA92" s="25" t="s">
        <v>3</v>
      </c>
      <c r="AB92" s="25" t="s">
        <v>3</v>
      </c>
      <c r="AC92" s="25" t="s">
        <v>3</v>
      </c>
      <c r="AD92" s="25" t="s">
        <v>3</v>
      </c>
      <c r="AE92" s="56" t="s">
        <v>7</v>
      </c>
    </row>
    <row r="93" spans="1:31" s="3" customFormat="1" ht="42.6" customHeight="1" x14ac:dyDescent="0.25">
      <c r="A93" s="94"/>
      <c r="B93" s="95" t="s">
        <v>13</v>
      </c>
      <c r="C93" s="97">
        <f>C80</f>
        <v>104942101.58000001</v>
      </c>
      <c r="D93" s="97">
        <f t="shared" ref="D93:O93" si="25">D80</f>
        <v>14127595.73</v>
      </c>
      <c r="E93" s="97">
        <f t="shared" si="25"/>
        <v>6210693.1900000004</v>
      </c>
      <c r="F93" s="97">
        <f t="shared" si="25"/>
        <v>0</v>
      </c>
      <c r="G93" s="97">
        <f t="shared" si="25"/>
        <v>0</v>
      </c>
      <c r="H93" s="97">
        <f t="shared" si="25"/>
        <v>0</v>
      </c>
      <c r="I93" s="97">
        <f t="shared" si="25"/>
        <v>31236391.120000001</v>
      </c>
      <c r="J93" s="97">
        <f t="shared" si="25"/>
        <v>20195581.539999999</v>
      </c>
      <c r="K93" s="97">
        <f t="shared" si="25"/>
        <v>33171840</v>
      </c>
      <c r="L93" s="97">
        <f t="shared" si="25"/>
        <v>0</v>
      </c>
      <c r="M93" s="97">
        <f t="shared" si="25"/>
        <v>0</v>
      </c>
      <c r="N93" s="97">
        <f t="shared" si="25"/>
        <v>0</v>
      </c>
      <c r="O93" s="97">
        <f t="shared" si="25"/>
        <v>0</v>
      </c>
      <c r="P93" s="81" t="s">
        <v>3</v>
      </c>
      <c r="Q93" s="81" t="s">
        <v>3</v>
      </c>
      <c r="R93" s="81" t="s">
        <v>3</v>
      </c>
      <c r="S93" s="81" t="s">
        <v>3</v>
      </c>
      <c r="T93" s="81" t="s">
        <v>3</v>
      </c>
      <c r="U93" s="81" t="s">
        <v>3</v>
      </c>
      <c r="V93" s="81" t="s">
        <v>3</v>
      </c>
      <c r="W93" s="81" t="s">
        <v>3</v>
      </c>
      <c r="X93" s="81" t="s">
        <v>3</v>
      </c>
      <c r="Y93" s="81" t="s">
        <v>3</v>
      </c>
      <c r="Z93" s="81" t="s">
        <v>3</v>
      </c>
      <c r="AA93" s="81" t="s">
        <v>3</v>
      </c>
      <c r="AB93" s="81" t="s">
        <v>3</v>
      </c>
      <c r="AC93" s="81" t="s">
        <v>3</v>
      </c>
      <c r="AD93" s="81" t="s">
        <v>3</v>
      </c>
      <c r="AE93" s="81" t="s">
        <v>7</v>
      </c>
    </row>
    <row r="94" spans="1:31" s="3" customFormat="1" ht="19.899999999999999" customHeight="1" x14ac:dyDescent="0.25">
      <c r="A94" s="94"/>
      <c r="B94" s="72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58"/>
      <c r="Q94" s="58"/>
      <c r="R94" s="58"/>
      <c r="S94" s="58"/>
      <c r="T94" s="58" t="s">
        <v>3</v>
      </c>
      <c r="U94" s="58" t="s">
        <v>3</v>
      </c>
      <c r="V94" s="58" t="s">
        <v>3</v>
      </c>
      <c r="W94" s="58" t="s">
        <v>3</v>
      </c>
      <c r="X94" s="58" t="s">
        <v>3</v>
      </c>
      <c r="Y94" s="58" t="s">
        <v>3</v>
      </c>
      <c r="Z94" s="58" t="s">
        <v>3</v>
      </c>
      <c r="AA94" s="58" t="s">
        <v>3</v>
      </c>
      <c r="AB94" s="58" t="s">
        <v>3</v>
      </c>
      <c r="AC94" s="58" t="s">
        <v>3</v>
      </c>
      <c r="AD94" s="58" t="s">
        <v>3</v>
      </c>
      <c r="AE94" s="58" t="s">
        <v>7</v>
      </c>
    </row>
    <row r="95" spans="1:31" s="3" customFormat="1" ht="34.15" customHeight="1" x14ac:dyDescent="0.25">
      <c r="A95" s="108" t="s">
        <v>4</v>
      </c>
      <c r="B95" s="27" t="s">
        <v>29</v>
      </c>
      <c r="C95" s="39">
        <f>C96+C97+C98</f>
        <v>4060901268.7199998</v>
      </c>
      <c r="D95" s="39">
        <f t="shared" ref="D95:O95" si="26">D96+D97+D98</f>
        <v>359181944.92000002</v>
      </c>
      <c r="E95" s="39">
        <f t="shared" si="26"/>
        <v>329640693.19</v>
      </c>
      <c r="F95" s="39">
        <f t="shared" si="26"/>
        <v>328465600</v>
      </c>
      <c r="G95" s="39">
        <f t="shared" si="26"/>
        <v>328753535.82999998</v>
      </c>
      <c r="H95" s="39">
        <f t="shared" si="26"/>
        <v>328760672.69999999</v>
      </c>
      <c r="I95" s="39">
        <f t="shared" si="26"/>
        <v>360003954.58999997</v>
      </c>
      <c r="J95" s="39">
        <f t="shared" si="26"/>
        <v>348969543.58999997</v>
      </c>
      <c r="K95" s="39">
        <f t="shared" si="26"/>
        <v>361951954.51999998</v>
      </c>
      <c r="L95" s="39">
        <f t="shared" si="26"/>
        <v>328785774.80000001</v>
      </c>
      <c r="M95" s="39">
        <f t="shared" si="26"/>
        <v>328790942.88</v>
      </c>
      <c r="N95" s="39">
        <f t="shared" si="26"/>
        <v>328795864.86000001</v>
      </c>
      <c r="O95" s="39">
        <f t="shared" si="26"/>
        <v>328800786.83999997</v>
      </c>
      <c r="P95" s="30" t="s">
        <v>3</v>
      </c>
      <c r="Q95" s="25" t="s">
        <v>3</v>
      </c>
      <c r="R95" s="53" t="s">
        <v>3</v>
      </c>
      <c r="S95" s="25" t="s">
        <v>3</v>
      </c>
      <c r="T95" s="25" t="s">
        <v>3</v>
      </c>
      <c r="U95" s="25" t="s">
        <v>3</v>
      </c>
      <c r="V95" s="25" t="s">
        <v>3</v>
      </c>
      <c r="W95" s="25" t="s">
        <v>3</v>
      </c>
      <c r="X95" s="25" t="s">
        <v>3</v>
      </c>
      <c r="Y95" s="25" t="s">
        <v>3</v>
      </c>
      <c r="Z95" s="25" t="s">
        <v>3</v>
      </c>
      <c r="AA95" s="25" t="s">
        <v>3</v>
      </c>
      <c r="AB95" s="25" t="s">
        <v>3</v>
      </c>
      <c r="AC95" s="25" t="s">
        <v>3</v>
      </c>
      <c r="AD95" s="25" t="s">
        <v>3</v>
      </c>
      <c r="AE95" s="56" t="s">
        <v>7</v>
      </c>
    </row>
    <row r="96" spans="1:31" s="3" customFormat="1" ht="94.15" customHeight="1" x14ac:dyDescent="0.25">
      <c r="A96" s="107"/>
      <c r="B96" s="31" t="s">
        <v>15</v>
      </c>
      <c r="C96" s="39">
        <f>C48+C91</f>
        <v>0</v>
      </c>
      <c r="D96" s="39">
        <f t="shared" ref="D96:O96" si="27">D91+D48</f>
        <v>0</v>
      </c>
      <c r="E96" s="39">
        <f t="shared" si="27"/>
        <v>0</v>
      </c>
      <c r="F96" s="39">
        <f t="shared" si="27"/>
        <v>0</v>
      </c>
      <c r="G96" s="39">
        <f t="shared" si="27"/>
        <v>0</v>
      </c>
      <c r="H96" s="39">
        <f t="shared" si="27"/>
        <v>0</v>
      </c>
      <c r="I96" s="39">
        <f t="shared" si="27"/>
        <v>0</v>
      </c>
      <c r="J96" s="39">
        <f t="shared" si="27"/>
        <v>0</v>
      </c>
      <c r="K96" s="39">
        <f t="shared" si="27"/>
        <v>0</v>
      </c>
      <c r="L96" s="39">
        <f t="shared" si="27"/>
        <v>0</v>
      </c>
      <c r="M96" s="39">
        <f t="shared" si="27"/>
        <v>0</v>
      </c>
      <c r="N96" s="39">
        <f t="shared" si="27"/>
        <v>0</v>
      </c>
      <c r="O96" s="39">
        <f t="shared" si="27"/>
        <v>0</v>
      </c>
      <c r="P96" s="30" t="s">
        <v>3</v>
      </c>
      <c r="Q96" s="25" t="s">
        <v>3</v>
      </c>
      <c r="R96" s="53" t="s">
        <v>3</v>
      </c>
      <c r="S96" s="25" t="s">
        <v>3</v>
      </c>
      <c r="T96" s="25" t="s">
        <v>3</v>
      </c>
      <c r="U96" s="25" t="s">
        <v>3</v>
      </c>
      <c r="V96" s="25" t="s">
        <v>3</v>
      </c>
      <c r="W96" s="25" t="s">
        <v>3</v>
      </c>
      <c r="X96" s="25" t="s">
        <v>3</v>
      </c>
      <c r="Y96" s="25" t="s">
        <v>3</v>
      </c>
      <c r="Z96" s="25" t="s">
        <v>3</v>
      </c>
      <c r="AA96" s="25" t="s">
        <v>3</v>
      </c>
      <c r="AB96" s="25" t="s">
        <v>3</v>
      </c>
      <c r="AC96" s="25" t="s">
        <v>3</v>
      </c>
      <c r="AD96" s="25" t="s">
        <v>3</v>
      </c>
      <c r="AE96" s="56" t="s">
        <v>7</v>
      </c>
    </row>
    <row r="97" spans="1:31" s="3" customFormat="1" ht="82.15" customHeight="1" x14ac:dyDescent="0.25">
      <c r="A97" s="107"/>
      <c r="B97" s="31" t="s">
        <v>16</v>
      </c>
      <c r="C97" s="39">
        <f>C92+C49</f>
        <v>3953096400</v>
      </c>
      <c r="D97" s="39">
        <f t="shared" ref="D97:O97" si="28">D92+D49</f>
        <v>345010400</v>
      </c>
      <c r="E97" s="39">
        <f t="shared" si="28"/>
        <v>323430000</v>
      </c>
      <c r="F97" s="39">
        <f t="shared" si="28"/>
        <v>328465600</v>
      </c>
      <c r="G97" s="39">
        <f t="shared" si="28"/>
        <v>328465600</v>
      </c>
      <c r="H97" s="39">
        <f t="shared" si="28"/>
        <v>328465600</v>
      </c>
      <c r="I97" s="39">
        <f t="shared" si="28"/>
        <v>328465600</v>
      </c>
      <c r="J97" s="39">
        <f t="shared" si="28"/>
        <v>328465600</v>
      </c>
      <c r="K97" s="39">
        <f t="shared" si="28"/>
        <v>328465600</v>
      </c>
      <c r="L97" s="39">
        <f t="shared" si="28"/>
        <v>328465600</v>
      </c>
      <c r="M97" s="39">
        <f t="shared" si="28"/>
        <v>328465600</v>
      </c>
      <c r="N97" s="39">
        <f t="shared" si="28"/>
        <v>328465600</v>
      </c>
      <c r="O97" s="39">
        <f t="shared" si="28"/>
        <v>328465600</v>
      </c>
      <c r="P97" s="30" t="s">
        <v>3</v>
      </c>
      <c r="Q97" s="25" t="s">
        <v>3</v>
      </c>
      <c r="R97" s="53" t="s">
        <v>3</v>
      </c>
      <c r="S97" s="25" t="s">
        <v>3</v>
      </c>
      <c r="T97" s="25" t="s">
        <v>3</v>
      </c>
      <c r="U97" s="25" t="s">
        <v>3</v>
      </c>
      <c r="V97" s="25" t="s">
        <v>3</v>
      </c>
      <c r="W97" s="25" t="s">
        <v>3</v>
      </c>
      <c r="X97" s="25" t="s">
        <v>3</v>
      </c>
      <c r="Y97" s="25" t="s">
        <v>3</v>
      </c>
      <c r="Z97" s="25" t="s">
        <v>3</v>
      </c>
      <c r="AA97" s="25" t="s">
        <v>3</v>
      </c>
      <c r="AB97" s="25" t="s">
        <v>3</v>
      </c>
      <c r="AC97" s="25" t="s">
        <v>3</v>
      </c>
      <c r="AD97" s="25" t="s">
        <v>3</v>
      </c>
      <c r="AE97" s="56" t="s">
        <v>7</v>
      </c>
    </row>
    <row r="98" spans="1:31" s="3" customFormat="1" ht="54" customHeight="1" x14ac:dyDescent="0.25">
      <c r="A98" s="96"/>
      <c r="B98" s="31" t="s">
        <v>13</v>
      </c>
      <c r="C98" s="39">
        <f t="shared" ref="C98:E98" si="29">C93+C50</f>
        <v>107804868.72000001</v>
      </c>
      <c r="D98" s="39">
        <f t="shared" si="29"/>
        <v>14171544.92</v>
      </c>
      <c r="E98" s="39">
        <f t="shared" si="29"/>
        <v>6210693.1900000004</v>
      </c>
      <c r="F98" s="39">
        <f t="shared" ref="F98:O98" si="30">F93+F50</f>
        <v>0</v>
      </c>
      <c r="G98" s="39">
        <f t="shared" si="30"/>
        <v>287935.83</v>
      </c>
      <c r="H98" s="39">
        <f t="shared" si="30"/>
        <v>295072.7</v>
      </c>
      <c r="I98" s="39">
        <f t="shared" si="30"/>
        <v>31538354.59</v>
      </c>
      <c r="J98" s="39">
        <f t="shared" si="30"/>
        <v>20503943.59</v>
      </c>
      <c r="K98" s="39">
        <f t="shared" si="30"/>
        <v>33486354.52</v>
      </c>
      <c r="L98" s="39">
        <f t="shared" si="30"/>
        <v>320174.8</v>
      </c>
      <c r="M98" s="39">
        <f t="shared" si="30"/>
        <v>325342.88</v>
      </c>
      <c r="N98" s="39">
        <f t="shared" si="30"/>
        <v>330264.86</v>
      </c>
      <c r="O98" s="39">
        <f t="shared" si="30"/>
        <v>335186.84000000003</v>
      </c>
      <c r="P98" s="30" t="s">
        <v>3</v>
      </c>
      <c r="Q98" s="25" t="s">
        <v>3</v>
      </c>
      <c r="R98" s="53" t="s">
        <v>3</v>
      </c>
      <c r="S98" s="25" t="s">
        <v>3</v>
      </c>
      <c r="T98" s="25" t="s">
        <v>3</v>
      </c>
      <c r="U98" s="25" t="s">
        <v>3</v>
      </c>
      <c r="V98" s="25" t="s">
        <v>3</v>
      </c>
      <c r="W98" s="25" t="s">
        <v>3</v>
      </c>
      <c r="X98" s="25" t="s">
        <v>3</v>
      </c>
      <c r="Y98" s="25" t="s">
        <v>3</v>
      </c>
      <c r="Z98" s="25" t="s">
        <v>3</v>
      </c>
      <c r="AA98" s="25" t="s">
        <v>3</v>
      </c>
      <c r="AB98" s="25" t="s">
        <v>3</v>
      </c>
      <c r="AC98" s="25" t="s">
        <v>3</v>
      </c>
      <c r="AD98" s="25" t="s">
        <v>3</v>
      </c>
      <c r="AE98" s="56" t="s">
        <v>7</v>
      </c>
    </row>
    <row r="99" spans="1:31" s="3" customFormat="1" ht="40.9" customHeight="1" x14ac:dyDescent="0.25">
      <c r="A99" s="108" t="s">
        <v>50</v>
      </c>
      <c r="B99" s="27" t="s">
        <v>29</v>
      </c>
      <c r="C99" s="39">
        <f>C100+C101+C102</f>
        <v>2567674930.6599994</v>
      </c>
      <c r="D99" s="39">
        <f t="shared" ref="D99:O99" si="31">D100+D101+D102</f>
        <v>208249171.15000001</v>
      </c>
      <c r="E99" s="39">
        <f t="shared" si="31"/>
        <v>211364721.96000001</v>
      </c>
      <c r="F99" s="39">
        <f t="shared" si="31"/>
        <v>214524221.96000001</v>
      </c>
      <c r="G99" s="39">
        <f t="shared" si="31"/>
        <v>214812157.79000002</v>
      </c>
      <c r="H99" s="39">
        <f t="shared" si="31"/>
        <v>214819294.66</v>
      </c>
      <c r="I99" s="39">
        <f t="shared" si="31"/>
        <v>214826185.43000001</v>
      </c>
      <c r="J99" s="39">
        <f t="shared" si="31"/>
        <v>214832584.01000002</v>
      </c>
      <c r="K99" s="39">
        <f t="shared" si="31"/>
        <v>214838736.48000002</v>
      </c>
      <c r="L99" s="39">
        <f t="shared" si="31"/>
        <v>214844396.76000002</v>
      </c>
      <c r="M99" s="39">
        <f t="shared" si="31"/>
        <v>214849564.84</v>
      </c>
      <c r="N99" s="39">
        <f t="shared" si="31"/>
        <v>214854486.82000002</v>
      </c>
      <c r="O99" s="39">
        <f t="shared" si="31"/>
        <v>214859408.80000001</v>
      </c>
      <c r="P99" s="30" t="s">
        <v>3</v>
      </c>
      <c r="Q99" s="25" t="s">
        <v>3</v>
      </c>
      <c r="R99" s="53" t="s">
        <v>3</v>
      </c>
      <c r="S99" s="25" t="s">
        <v>3</v>
      </c>
      <c r="T99" s="25" t="s">
        <v>3</v>
      </c>
      <c r="U99" s="25" t="s">
        <v>3</v>
      </c>
      <c r="V99" s="25" t="s">
        <v>3</v>
      </c>
      <c r="W99" s="25" t="s">
        <v>3</v>
      </c>
      <c r="X99" s="25" t="s">
        <v>3</v>
      </c>
      <c r="Y99" s="25" t="s">
        <v>3</v>
      </c>
      <c r="Z99" s="25" t="s">
        <v>3</v>
      </c>
      <c r="AA99" s="25" t="s">
        <v>3</v>
      </c>
      <c r="AB99" s="25" t="s">
        <v>3</v>
      </c>
      <c r="AC99" s="25" t="s">
        <v>3</v>
      </c>
      <c r="AD99" s="25" t="s">
        <v>3</v>
      </c>
      <c r="AE99" s="56" t="s">
        <v>7</v>
      </c>
    </row>
    <row r="100" spans="1:31" s="3" customFormat="1" ht="87.6" customHeight="1" x14ac:dyDescent="0.25">
      <c r="A100" s="107"/>
      <c r="B100" s="31" t="s">
        <v>15</v>
      </c>
      <c r="C100" s="39">
        <f t="shared" ref="C100:O100" si="32">C57</f>
        <v>0</v>
      </c>
      <c r="D100" s="39">
        <f t="shared" si="32"/>
        <v>0</v>
      </c>
      <c r="E100" s="39">
        <f t="shared" si="32"/>
        <v>0</v>
      </c>
      <c r="F100" s="39">
        <f t="shared" si="32"/>
        <v>0</v>
      </c>
      <c r="G100" s="39">
        <f t="shared" si="32"/>
        <v>0</v>
      </c>
      <c r="H100" s="39">
        <f t="shared" si="32"/>
        <v>0</v>
      </c>
      <c r="I100" s="39">
        <f t="shared" si="32"/>
        <v>0</v>
      </c>
      <c r="J100" s="39">
        <f t="shared" si="32"/>
        <v>0</v>
      </c>
      <c r="K100" s="39">
        <f t="shared" si="32"/>
        <v>0</v>
      </c>
      <c r="L100" s="39">
        <f t="shared" si="32"/>
        <v>0</v>
      </c>
      <c r="M100" s="39">
        <f t="shared" si="32"/>
        <v>0</v>
      </c>
      <c r="N100" s="39">
        <f t="shared" si="32"/>
        <v>0</v>
      </c>
      <c r="O100" s="39">
        <f t="shared" si="32"/>
        <v>0</v>
      </c>
      <c r="P100" s="30" t="s">
        <v>3</v>
      </c>
      <c r="Q100" s="25" t="s">
        <v>3</v>
      </c>
      <c r="R100" s="53" t="s">
        <v>3</v>
      </c>
      <c r="S100" s="25" t="s">
        <v>3</v>
      </c>
      <c r="T100" s="25" t="s">
        <v>3</v>
      </c>
      <c r="U100" s="25" t="s">
        <v>3</v>
      </c>
      <c r="V100" s="25" t="s">
        <v>3</v>
      </c>
      <c r="W100" s="25" t="s">
        <v>3</v>
      </c>
      <c r="X100" s="25" t="s">
        <v>3</v>
      </c>
      <c r="Y100" s="25" t="s">
        <v>3</v>
      </c>
      <c r="Z100" s="25" t="s">
        <v>3</v>
      </c>
      <c r="AA100" s="25" t="s">
        <v>3</v>
      </c>
      <c r="AB100" s="25" t="s">
        <v>3</v>
      </c>
      <c r="AC100" s="25" t="s">
        <v>3</v>
      </c>
      <c r="AD100" s="25" t="s">
        <v>3</v>
      </c>
      <c r="AE100" s="56" t="s">
        <v>7</v>
      </c>
    </row>
    <row r="101" spans="1:31" s="3" customFormat="1" ht="88.15" customHeight="1" x14ac:dyDescent="0.25">
      <c r="A101" s="107"/>
      <c r="B101" s="31" t="s">
        <v>16</v>
      </c>
      <c r="C101" s="39">
        <f t="shared" ref="C101:O101" si="33">C85+C63+C24+C39+C44</f>
        <v>2564812163.5199995</v>
      </c>
      <c r="D101" s="39">
        <f t="shared" si="33"/>
        <v>208205221.96000001</v>
      </c>
      <c r="E101" s="39">
        <f t="shared" si="33"/>
        <v>211364721.96000001</v>
      </c>
      <c r="F101" s="39">
        <f t="shared" si="33"/>
        <v>214524221.96000001</v>
      </c>
      <c r="G101" s="39">
        <f t="shared" si="33"/>
        <v>214524221.96000001</v>
      </c>
      <c r="H101" s="39">
        <f t="shared" si="33"/>
        <v>214524221.96000001</v>
      </c>
      <c r="I101" s="39">
        <f t="shared" si="33"/>
        <v>214524221.96000001</v>
      </c>
      <c r="J101" s="39">
        <f t="shared" si="33"/>
        <v>214524221.96000001</v>
      </c>
      <c r="K101" s="39">
        <f t="shared" si="33"/>
        <v>214524221.96000001</v>
      </c>
      <c r="L101" s="39">
        <f t="shared" si="33"/>
        <v>214524221.96000001</v>
      </c>
      <c r="M101" s="39">
        <f t="shared" si="33"/>
        <v>214524221.96000001</v>
      </c>
      <c r="N101" s="39">
        <f t="shared" si="33"/>
        <v>214524221.96000001</v>
      </c>
      <c r="O101" s="39">
        <f t="shared" si="33"/>
        <v>214524221.96000001</v>
      </c>
      <c r="P101" s="30" t="s">
        <v>3</v>
      </c>
      <c r="Q101" s="25" t="s">
        <v>3</v>
      </c>
      <c r="R101" s="53" t="s">
        <v>3</v>
      </c>
      <c r="S101" s="25" t="s">
        <v>3</v>
      </c>
      <c r="T101" s="25" t="s">
        <v>3</v>
      </c>
      <c r="U101" s="25" t="s">
        <v>3</v>
      </c>
      <c r="V101" s="25" t="s">
        <v>3</v>
      </c>
      <c r="W101" s="25" t="s">
        <v>3</v>
      </c>
      <c r="X101" s="25" t="s">
        <v>3</v>
      </c>
      <c r="Y101" s="25" t="s">
        <v>3</v>
      </c>
      <c r="Z101" s="25" t="s">
        <v>3</v>
      </c>
      <c r="AA101" s="25" t="s">
        <v>3</v>
      </c>
      <c r="AB101" s="25" t="s">
        <v>3</v>
      </c>
      <c r="AC101" s="25" t="s">
        <v>3</v>
      </c>
      <c r="AD101" s="25" t="s">
        <v>3</v>
      </c>
      <c r="AE101" s="56" t="s">
        <v>7</v>
      </c>
    </row>
    <row r="102" spans="1:31" s="3" customFormat="1" ht="54.6" customHeight="1" x14ac:dyDescent="0.25">
      <c r="A102" s="96"/>
      <c r="B102" s="31" t="s">
        <v>13</v>
      </c>
      <c r="C102" s="39">
        <f t="shared" ref="C102:O102" si="34">C50</f>
        <v>2862767.1399999997</v>
      </c>
      <c r="D102" s="26">
        <f t="shared" si="34"/>
        <v>43949.19</v>
      </c>
      <c r="E102" s="26">
        <f t="shared" si="34"/>
        <v>0</v>
      </c>
      <c r="F102" s="26">
        <f t="shared" si="34"/>
        <v>0</v>
      </c>
      <c r="G102" s="26">
        <f t="shared" si="34"/>
        <v>287935.83</v>
      </c>
      <c r="H102" s="26">
        <f t="shared" si="34"/>
        <v>295072.7</v>
      </c>
      <c r="I102" s="26">
        <f t="shared" si="34"/>
        <v>301963.46999999997</v>
      </c>
      <c r="J102" s="26">
        <f t="shared" si="34"/>
        <v>308362.05</v>
      </c>
      <c r="K102" s="26">
        <f t="shared" si="34"/>
        <v>314514.52</v>
      </c>
      <c r="L102" s="26">
        <f t="shared" si="34"/>
        <v>320174.8</v>
      </c>
      <c r="M102" s="26">
        <f t="shared" si="34"/>
        <v>325342.88</v>
      </c>
      <c r="N102" s="26">
        <f t="shared" si="34"/>
        <v>330264.86</v>
      </c>
      <c r="O102" s="26">
        <f t="shared" si="34"/>
        <v>335186.84000000003</v>
      </c>
      <c r="P102" s="30" t="s">
        <v>3</v>
      </c>
      <c r="Q102" s="25" t="s">
        <v>3</v>
      </c>
      <c r="R102" s="53" t="s">
        <v>3</v>
      </c>
      <c r="S102" s="25" t="s">
        <v>3</v>
      </c>
      <c r="T102" s="25" t="s">
        <v>3</v>
      </c>
      <c r="U102" s="25" t="s">
        <v>3</v>
      </c>
      <c r="V102" s="25" t="s">
        <v>3</v>
      </c>
      <c r="W102" s="25" t="s">
        <v>3</v>
      </c>
      <c r="X102" s="25" t="s">
        <v>3</v>
      </c>
      <c r="Y102" s="25" t="s">
        <v>3</v>
      </c>
      <c r="Z102" s="25" t="s">
        <v>3</v>
      </c>
      <c r="AA102" s="25" t="s">
        <v>3</v>
      </c>
      <c r="AB102" s="25" t="s">
        <v>3</v>
      </c>
      <c r="AC102" s="25" t="s">
        <v>3</v>
      </c>
      <c r="AD102" s="25" t="s">
        <v>3</v>
      </c>
      <c r="AE102" s="56" t="s">
        <v>7</v>
      </c>
    </row>
    <row r="103" spans="1:31" s="3" customFormat="1" ht="36.6" customHeight="1" x14ac:dyDescent="0.25">
      <c r="A103" s="108" t="s">
        <v>5</v>
      </c>
      <c r="B103" s="27" t="s">
        <v>29</v>
      </c>
      <c r="C103" s="39">
        <f>C105</f>
        <v>28503900</v>
      </c>
      <c r="D103" s="39">
        <f t="shared" ref="D103:O103" si="35">D105</f>
        <v>2246600</v>
      </c>
      <c r="E103" s="39">
        <f t="shared" si="35"/>
        <v>3866300</v>
      </c>
      <c r="F103" s="39">
        <f t="shared" si="35"/>
        <v>2239100</v>
      </c>
      <c r="G103" s="39">
        <f t="shared" si="35"/>
        <v>2239100</v>
      </c>
      <c r="H103" s="39">
        <f t="shared" si="35"/>
        <v>2239100</v>
      </c>
      <c r="I103" s="39">
        <f t="shared" si="35"/>
        <v>2239100</v>
      </c>
      <c r="J103" s="39">
        <f t="shared" si="35"/>
        <v>2239100</v>
      </c>
      <c r="K103" s="39">
        <f t="shared" si="35"/>
        <v>2239100</v>
      </c>
      <c r="L103" s="39">
        <f t="shared" si="35"/>
        <v>2239100</v>
      </c>
      <c r="M103" s="39">
        <f t="shared" si="35"/>
        <v>2239100</v>
      </c>
      <c r="N103" s="39">
        <f t="shared" si="35"/>
        <v>2239100</v>
      </c>
      <c r="O103" s="39">
        <f t="shared" si="35"/>
        <v>2239100</v>
      </c>
      <c r="P103" s="30" t="s">
        <v>3</v>
      </c>
      <c r="Q103" s="25" t="s">
        <v>3</v>
      </c>
      <c r="R103" s="53" t="s">
        <v>3</v>
      </c>
      <c r="S103" s="25" t="s">
        <v>3</v>
      </c>
      <c r="T103" s="25" t="s">
        <v>3</v>
      </c>
      <c r="U103" s="25" t="s">
        <v>3</v>
      </c>
      <c r="V103" s="25" t="s">
        <v>3</v>
      </c>
      <c r="W103" s="25" t="s">
        <v>3</v>
      </c>
      <c r="X103" s="25" t="s">
        <v>3</v>
      </c>
      <c r="Y103" s="25" t="s">
        <v>3</v>
      </c>
      <c r="Z103" s="25" t="s">
        <v>3</v>
      </c>
      <c r="AA103" s="25" t="s">
        <v>3</v>
      </c>
      <c r="AB103" s="25" t="s">
        <v>3</v>
      </c>
      <c r="AC103" s="25" t="s">
        <v>3</v>
      </c>
      <c r="AD103" s="25" t="s">
        <v>3</v>
      </c>
      <c r="AE103" s="56" t="s">
        <v>7</v>
      </c>
    </row>
    <row r="104" spans="1:31" s="3" customFormat="1" ht="88.9" customHeight="1" x14ac:dyDescent="0.25">
      <c r="A104" s="107"/>
      <c r="B104" s="31" t="s">
        <v>15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0" t="s">
        <v>3</v>
      </c>
      <c r="Q104" s="25" t="s">
        <v>3</v>
      </c>
      <c r="R104" s="53" t="s">
        <v>3</v>
      </c>
      <c r="S104" s="25" t="s">
        <v>3</v>
      </c>
      <c r="T104" s="25" t="s">
        <v>3</v>
      </c>
      <c r="U104" s="25" t="s">
        <v>3</v>
      </c>
      <c r="V104" s="25" t="s">
        <v>3</v>
      </c>
      <c r="W104" s="25" t="s">
        <v>3</v>
      </c>
      <c r="X104" s="25" t="s">
        <v>3</v>
      </c>
      <c r="Y104" s="25" t="s">
        <v>3</v>
      </c>
      <c r="Z104" s="25" t="s">
        <v>3</v>
      </c>
      <c r="AA104" s="25" t="s">
        <v>3</v>
      </c>
      <c r="AB104" s="25" t="s">
        <v>3</v>
      </c>
      <c r="AC104" s="25" t="s">
        <v>3</v>
      </c>
      <c r="AD104" s="25" t="s">
        <v>3</v>
      </c>
      <c r="AE104" s="56" t="s">
        <v>7</v>
      </c>
    </row>
    <row r="105" spans="1:31" s="3" customFormat="1" ht="88.15" customHeight="1" x14ac:dyDescent="0.25">
      <c r="A105" s="107"/>
      <c r="B105" s="31" t="s">
        <v>16</v>
      </c>
      <c r="C105" s="39">
        <f t="shared" ref="C105:O105" si="36">C72</f>
        <v>28503900</v>
      </c>
      <c r="D105" s="39">
        <f t="shared" si="36"/>
        <v>2246600</v>
      </c>
      <c r="E105" s="39">
        <f t="shared" si="36"/>
        <v>3866300</v>
      </c>
      <c r="F105" s="39">
        <f t="shared" si="36"/>
        <v>2239100</v>
      </c>
      <c r="G105" s="39">
        <f t="shared" si="36"/>
        <v>2239100</v>
      </c>
      <c r="H105" s="39">
        <f t="shared" si="36"/>
        <v>2239100</v>
      </c>
      <c r="I105" s="39">
        <f t="shared" si="36"/>
        <v>2239100</v>
      </c>
      <c r="J105" s="39">
        <f t="shared" si="36"/>
        <v>2239100</v>
      </c>
      <c r="K105" s="39">
        <f t="shared" si="36"/>
        <v>2239100</v>
      </c>
      <c r="L105" s="39">
        <f t="shared" si="36"/>
        <v>2239100</v>
      </c>
      <c r="M105" s="39">
        <f t="shared" si="36"/>
        <v>2239100</v>
      </c>
      <c r="N105" s="39">
        <f t="shared" si="36"/>
        <v>2239100</v>
      </c>
      <c r="O105" s="39">
        <f t="shared" si="36"/>
        <v>2239100</v>
      </c>
      <c r="P105" s="30" t="s">
        <v>3</v>
      </c>
      <c r="Q105" s="25" t="s">
        <v>3</v>
      </c>
      <c r="R105" s="53" t="s">
        <v>3</v>
      </c>
      <c r="S105" s="25" t="s">
        <v>3</v>
      </c>
      <c r="T105" s="25" t="s">
        <v>3</v>
      </c>
      <c r="U105" s="25" t="s">
        <v>3</v>
      </c>
      <c r="V105" s="25" t="s">
        <v>3</v>
      </c>
      <c r="W105" s="25" t="s">
        <v>3</v>
      </c>
      <c r="X105" s="25" t="s">
        <v>3</v>
      </c>
      <c r="Y105" s="25" t="s">
        <v>3</v>
      </c>
      <c r="Z105" s="25" t="s">
        <v>3</v>
      </c>
      <c r="AA105" s="25" t="s">
        <v>3</v>
      </c>
      <c r="AB105" s="25" t="s">
        <v>3</v>
      </c>
      <c r="AC105" s="25" t="s">
        <v>3</v>
      </c>
      <c r="AD105" s="25" t="s">
        <v>3</v>
      </c>
      <c r="AE105" s="56" t="s">
        <v>7</v>
      </c>
    </row>
    <row r="106" spans="1:31" s="3" customFormat="1" ht="56.45" customHeight="1" x14ac:dyDescent="0.25">
      <c r="A106" s="96"/>
      <c r="B106" s="31" t="s">
        <v>13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0" t="s">
        <v>3</v>
      </c>
      <c r="Q106" s="25" t="s">
        <v>3</v>
      </c>
      <c r="R106" s="53" t="s">
        <v>3</v>
      </c>
      <c r="S106" s="25" t="s">
        <v>3</v>
      </c>
      <c r="T106" s="25" t="s">
        <v>3</v>
      </c>
      <c r="U106" s="25" t="s">
        <v>3</v>
      </c>
      <c r="V106" s="25" t="s">
        <v>3</v>
      </c>
      <c r="W106" s="25" t="s">
        <v>3</v>
      </c>
      <c r="X106" s="25" t="s">
        <v>3</v>
      </c>
      <c r="Y106" s="25" t="s">
        <v>3</v>
      </c>
      <c r="Z106" s="25" t="s">
        <v>3</v>
      </c>
      <c r="AA106" s="25" t="s">
        <v>3</v>
      </c>
      <c r="AB106" s="25" t="s">
        <v>3</v>
      </c>
      <c r="AC106" s="25" t="s">
        <v>3</v>
      </c>
      <c r="AD106" s="25" t="s">
        <v>3</v>
      </c>
      <c r="AE106" s="56" t="s">
        <v>7</v>
      </c>
    </row>
    <row r="107" spans="1:31" s="3" customFormat="1" ht="28.5" customHeight="1" x14ac:dyDescent="0.25">
      <c r="A107" s="108" t="s">
        <v>45</v>
      </c>
      <c r="B107" s="27" t="s">
        <v>29</v>
      </c>
      <c r="C107" s="39">
        <f>C108+C109+C110</f>
        <v>1218955601.5799999</v>
      </c>
      <c r="D107" s="39">
        <f t="shared" ref="D107:E107" si="37">D110+D109+D108</f>
        <v>128201095.73</v>
      </c>
      <c r="E107" s="39">
        <f t="shared" si="37"/>
        <v>93924693.189999998</v>
      </c>
      <c r="F107" s="39">
        <f t="shared" ref="F107:O107" si="38">F109</f>
        <v>91222600</v>
      </c>
      <c r="G107" s="39">
        <f t="shared" si="38"/>
        <v>91222600</v>
      </c>
      <c r="H107" s="39">
        <f t="shared" si="38"/>
        <v>91222600</v>
      </c>
      <c r="I107" s="39">
        <f t="shared" si="38"/>
        <v>91222600</v>
      </c>
      <c r="J107" s="39">
        <f t="shared" si="38"/>
        <v>91222600</v>
      </c>
      <c r="K107" s="39">
        <f t="shared" si="38"/>
        <v>91222600</v>
      </c>
      <c r="L107" s="39">
        <f t="shared" si="38"/>
        <v>91222600</v>
      </c>
      <c r="M107" s="39">
        <f t="shared" si="38"/>
        <v>91222600</v>
      </c>
      <c r="N107" s="39">
        <f t="shared" si="38"/>
        <v>91222600</v>
      </c>
      <c r="O107" s="39">
        <f t="shared" si="38"/>
        <v>91222600</v>
      </c>
      <c r="P107" s="30" t="s">
        <v>3</v>
      </c>
      <c r="Q107" s="25" t="s">
        <v>3</v>
      </c>
      <c r="R107" s="53" t="s">
        <v>3</v>
      </c>
      <c r="S107" s="25" t="s">
        <v>3</v>
      </c>
      <c r="T107" s="25" t="s">
        <v>3</v>
      </c>
      <c r="U107" s="25" t="s">
        <v>3</v>
      </c>
      <c r="V107" s="25" t="s">
        <v>3</v>
      </c>
      <c r="W107" s="25" t="s">
        <v>3</v>
      </c>
      <c r="X107" s="25" t="s">
        <v>3</v>
      </c>
      <c r="Y107" s="25" t="s">
        <v>3</v>
      </c>
      <c r="Z107" s="25" t="s">
        <v>3</v>
      </c>
      <c r="AA107" s="25" t="s">
        <v>3</v>
      </c>
      <c r="AB107" s="25" t="s">
        <v>3</v>
      </c>
      <c r="AC107" s="25" t="s">
        <v>3</v>
      </c>
      <c r="AD107" s="25" t="s">
        <v>3</v>
      </c>
      <c r="AE107" s="56" t="s">
        <v>7</v>
      </c>
    </row>
    <row r="108" spans="1:31" s="3" customFormat="1" ht="83.45" customHeight="1" x14ac:dyDescent="0.25">
      <c r="A108" s="107"/>
      <c r="B108" s="31" t="s">
        <v>15</v>
      </c>
      <c r="C108" s="39">
        <f t="shared" ref="C108:O108" si="39">C78</f>
        <v>0</v>
      </c>
      <c r="D108" s="39">
        <f t="shared" si="39"/>
        <v>0</v>
      </c>
      <c r="E108" s="39">
        <f t="shared" si="39"/>
        <v>0</v>
      </c>
      <c r="F108" s="39">
        <f t="shared" si="39"/>
        <v>0</v>
      </c>
      <c r="G108" s="39">
        <f t="shared" si="39"/>
        <v>0</v>
      </c>
      <c r="H108" s="39">
        <f t="shared" si="39"/>
        <v>0</v>
      </c>
      <c r="I108" s="39">
        <f t="shared" si="39"/>
        <v>0</v>
      </c>
      <c r="J108" s="39">
        <f t="shared" si="39"/>
        <v>0</v>
      </c>
      <c r="K108" s="39">
        <f t="shared" si="39"/>
        <v>0</v>
      </c>
      <c r="L108" s="39">
        <f t="shared" si="39"/>
        <v>0</v>
      </c>
      <c r="M108" s="39">
        <f t="shared" si="39"/>
        <v>0</v>
      </c>
      <c r="N108" s="39">
        <f t="shared" si="39"/>
        <v>0</v>
      </c>
      <c r="O108" s="39">
        <f t="shared" si="39"/>
        <v>0</v>
      </c>
      <c r="P108" s="30" t="s">
        <v>3</v>
      </c>
      <c r="Q108" s="25" t="s">
        <v>3</v>
      </c>
      <c r="R108" s="53" t="s">
        <v>3</v>
      </c>
      <c r="S108" s="25" t="s">
        <v>3</v>
      </c>
      <c r="T108" s="25" t="s">
        <v>3</v>
      </c>
      <c r="U108" s="25" t="s">
        <v>3</v>
      </c>
      <c r="V108" s="25" t="s">
        <v>3</v>
      </c>
      <c r="W108" s="25" t="s">
        <v>3</v>
      </c>
      <c r="X108" s="25" t="s">
        <v>3</v>
      </c>
      <c r="Y108" s="25" t="s">
        <v>3</v>
      </c>
      <c r="Z108" s="25" t="s">
        <v>3</v>
      </c>
      <c r="AA108" s="25" t="s">
        <v>3</v>
      </c>
      <c r="AB108" s="25" t="s">
        <v>3</v>
      </c>
      <c r="AC108" s="25" t="s">
        <v>3</v>
      </c>
      <c r="AD108" s="25" t="s">
        <v>3</v>
      </c>
      <c r="AE108" s="56" t="s">
        <v>7</v>
      </c>
    </row>
    <row r="109" spans="1:31" s="3" customFormat="1" ht="90.6" customHeight="1" x14ac:dyDescent="0.25">
      <c r="A109" s="107"/>
      <c r="B109" s="31" t="s">
        <v>16</v>
      </c>
      <c r="C109" s="39">
        <f t="shared" ref="C109:O109" si="40">C79</f>
        <v>1114013500</v>
      </c>
      <c r="D109" s="39">
        <f t="shared" si="40"/>
        <v>114073500</v>
      </c>
      <c r="E109" s="39">
        <f t="shared" si="40"/>
        <v>87714000</v>
      </c>
      <c r="F109" s="39">
        <f t="shared" si="40"/>
        <v>91222600</v>
      </c>
      <c r="G109" s="39">
        <f t="shared" si="40"/>
        <v>91222600</v>
      </c>
      <c r="H109" s="39">
        <f t="shared" si="40"/>
        <v>91222600</v>
      </c>
      <c r="I109" s="39">
        <f t="shared" si="40"/>
        <v>91222600</v>
      </c>
      <c r="J109" s="39">
        <f t="shared" si="40"/>
        <v>91222600</v>
      </c>
      <c r="K109" s="39">
        <f t="shared" si="40"/>
        <v>91222600</v>
      </c>
      <c r="L109" s="39">
        <f t="shared" si="40"/>
        <v>91222600</v>
      </c>
      <c r="M109" s="39">
        <f t="shared" si="40"/>
        <v>91222600</v>
      </c>
      <c r="N109" s="39">
        <f t="shared" si="40"/>
        <v>91222600</v>
      </c>
      <c r="O109" s="39">
        <f t="shared" si="40"/>
        <v>91222600</v>
      </c>
      <c r="P109" s="30" t="s">
        <v>3</v>
      </c>
      <c r="Q109" s="25" t="s">
        <v>3</v>
      </c>
      <c r="R109" s="53" t="s">
        <v>3</v>
      </c>
      <c r="S109" s="25" t="s">
        <v>3</v>
      </c>
      <c r="T109" s="25" t="s">
        <v>3</v>
      </c>
      <c r="U109" s="25" t="s">
        <v>3</v>
      </c>
      <c r="V109" s="25" t="s">
        <v>3</v>
      </c>
      <c r="W109" s="25" t="s">
        <v>3</v>
      </c>
      <c r="X109" s="25" t="s">
        <v>3</v>
      </c>
      <c r="Y109" s="25" t="s">
        <v>3</v>
      </c>
      <c r="Z109" s="25" t="s">
        <v>3</v>
      </c>
      <c r="AA109" s="25" t="s">
        <v>3</v>
      </c>
      <c r="AB109" s="25" t="s">
        <v>3</v>
      </c>
      <c r="AC109" s="25" t="s">
        <v>3</v>
      </c>
      <c r="AD109" s="25" t="s">
        <v>3</v>
      </c>
      <c r="AE109" s="56" t="s">
        <v>7</v>
      </c>
    </row>
    <row r="110" spans="1:31" s="3" customFormat="1" ht="34.15" customHeight="1" x14ac:dyDescent="0.25">
      <c r="A110" s="96"/>
      <c r="B110" s="31" t="s">
        <v>13</v>
      </c>
      <c r="C110" s="39">
        <f t="shared" ref="C110:O110" si="41">C80</f>
        <v>104942101.58000001</v>
      </c>
      <c r="D110" s="39">
        <f t="shared" si="41"/>
        <v>14127595.73</v>
      </c>
      <c r="E110" s="39">
        <f t="shared" si="41"/>
        <v>6210693.1900000004</v>
      </c>
      <c r="F110" s="39">
        <f t="shared" si="41"/>
        <v>0</v>
      </c>
      <c r="G110" s="39">
        <f t="shared" si="41"/>
        <v>0</v>
      </c>
      <c r="H110" s="39">
        <f t="shared" si="41"/>
        <v>0</v>
      </c>
      <c r="I110" s="39">
        <f t="shared" si="41"/>
        <v>31236391.120000001</v>
      </c>
      <c r="J110" s="39">
        <f t="shared" si="41"/>
        <v>20195581.539999999</v>
      </c>
      <c r="K110" s="39">
        <f t="shared" si="41"/>
        <v>33171840</v>
      </c>
      <c r="L110" s="39">
        <f t="shared" si="41"/>
        <v>0</v>
      </c>
      <c r="M110" s="39">
        <f t="shared" si="41"/>
        <v>0</v>
      </c>
      <c r="N110" s="39">
        <f t="shared" si="41"/>
        <v>0</v>
      </c>
      <c r="O110" s="39">
        <f t="shared" si="41"/>
        <v>0</v>
      </c>
      <c r="P110" s="30" t="s">
        <v>3</v>
      </c>
      <c r="Q110" s="25" t="s">
        <v>3</v>
      </c>
      <c r="R110" s="53" t="s">
        <v>3</v>
      </c>
      <c r="S110" s="25" t="s">
        <v>3</v>
      </c>
      <c r="T110" s="25" t="s">
        <v>3</v>
      </c>
      <c r="U110" s="25" t="s">
        <v>3</v>
      </c>
      <c r="V110" s="25" t="s">
        <v>3</v>
      </c>
      <c r="W110" s="25" t="s">
        <v>3</v>
      </c>
      <c r="X110" s="25" t="s">
        <v>3</v>
      </c>
      <c r="Y110" s="25" t="s">
        <v>3</v>
      </c>
      <c r="Z110" s="25" t="s">
        <v>3</v>
      </c>
      <c r="AA110" s="25" t="s">
        <v>3</v>
      </c>
      <c r="AB110" s="25" t="s">
        <v>3</v>
      </c>
      <c r="AC110" s="25" t="s">
        <v>3</v>
      </c>
      <c r="AD110" s="25" t="s">
        <v>3</v>
      </c>
      <c r="AE110" s="56" t="s">
        <v>7</v>
      </c>
    </row>
    <row r="111" spans="1:31" s="3" customFormat="1" ht="27.75" customHeight="1" x14ac:dyDescent="0.25">
      <c r="A111" s="108" t="s">
        <v>6</v>
      </c>
      <c r="B111" s="27" t="s">
        <v>29</v>
      </c>
      <c r="C111" s="39">
        <f>C113</f>
        <v>170284700</v>
      </c>
      <c r="D111" s="39">
        <f t="shared" ref="D111:O111" si="42">D113</f>
        <v>14194900</v>
      </c>
      <c r="E111" s="39">
        <f t="shared" si="42"/>
        <v>14194800</v>
      </c>
      <c r="F111" s="39">
        <f t="shared" si="42"/>
        <v>14189500</v>
      </c>
      <c r="G111" s="39">
        <f t="shared" si="42"/>
        <v>14189500</v>
      </c>
      <c r="H111" s="39">
        <f t="shared" si="42"/>
        <v>14189500</v>
      </c>
      <c r="I111" s="39">
        <f t="shared" si="42"/>
        <v>14189500</v>
      </c>
      <c r="J111" s="39">
        <f t="shared" si="42"/>
        <v>14189500</v>
      </c>
      <c r="K111" s="39">
        <f t="shared" si="42"/>
        <v>14189500</v>
      </c>
      <c r="L111" s="39">
        <f t="shared" si="42"/>
        <v>14189500</v>
      </c>
      <c r="M111" s="39">
        <f t="shared" si="42"/>
        <v>14189500</v>
      </c>
      <c r="N111" s="39">
        <f t="shared" si="42"/>
        <v>14189500</v>
      </c>
      <c r="O111" s="39">
        <f t="shared" si="42"/>
        <v>14189500</v>
      </c>
      <c r="P111" s="30" t="s">
        <v>3</v>
      </c>
      <c r="Q111" s="25" t="s">
        <v>3</v>
      </c>
      <c r="R111" s="53" t="s">
        <v>3</v>
      </c>
      <c r="S111" s="25" t="s">
        <v>3</v>
      </c>
      <c r="T111" s="25" t="s">
        <v>3</v>
      </c>
      <c r="U111" s="25" t="s">
        <v>3</v>
      </c>
      <c r="V111" s="25" t="s">
        <v>3</v>
      </c>
      <c r="W111" s="25" t="s">
        <v>3</v>
      </c>
      <c r="X111" s="25" t="s">
        <v>3</v>
      </c>
      <c r="Y111" s="25" t="s">
        <v>3</v>
      </c>
      <c r="Z111" s="25" t="s">
        <v>3</v>
      </c>
      <c r="AA111" s="25" t="s">
        <v>3</v>
      </c>
      <c r="AB111" s="25" t="s">
        <v>3</v>
      </c>
      <c r="AC111" s="25" t="s">
        <v>3</v>
      </c>
      <c r="AD111" s="25" t="s">
        <v>3</v>
      </c>
      <c r="AE111" s="56" t="s">
        <v>7</v>
      </c>
    </row>
    <row r="112" spans="1:31" s="3" customFormat="1" ht="85.9" customHeight="1" x14ac:dyDescent="0.25">
      <c r="A112" s="107"/>
      <c r="B112" s="31" t="s">
        <v>15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0" t="s">
        <v>3</v>
      </c>
      <c r="Q112" s="25" t="s">
        <v>3</v>
      </c>
      <c r="R112" s="53" t="s">
        <v>3</v>
      </c>
      <c r="S112" s="25" t="s">
        <v>3</v>
      </c>
      <c r="T112" s="25" t="s">
        <v>3</v>
      </c>
      <c r="U112" s="25" t="s">
        <v>3</v>
      </c>
      <c r="V112" s="25" t="s">
        <v>3</v>
      </c>
      <c r="W112" s="25" t="s">
        <v>3</v>
      </c>
      <c r="X112" s="25" t="s">
        <v>3</v>
      </c>
      <c r="Y112" s="25" t="s">
        <v>3</v>
      </c>
      <c r="Z112" s="25" t="s">
        <v>3</v>
      </c>
      <c r="AA112" s="25" t="s">
        <v>3</v>
      </c>
      <c r="AB112" s="25" t="s">
        <v>3</v>
      </c>
      <c r="AC112" s="25" t="s">
        <v>3</v>
      </c>
      <c r="AD112" s="25" t="s">
        <v>3</v>
      </c>
      <c r="AE112" s="56" t="s">
        <v>7</v>
      </c>
    </row>
    <row r="113" spans="1:31" s="3" customFormat="1" ht="84.6" customHeight="1" x14ac:dyDescent="0.25">
      <c r="A113" s="107"/>
      <c r="B113" s="31" t="s">
        <v>16</v>
      </c>
      <c r="C113" s="39">
        <f t="shared" ref="C113:O113" si="43">C67</f>
        <v>170284700</v>
      </c>
      <c r="D113" s="39">
        <f t="shared" si="43"/>
        <v>14194900</v>
      </c>
      <c r="E113" s="39">
        <f t="shared" si="43"/>
        <v>14194800</v>
      </c>
      <c r="F113" s="39">
        <f t="shared" si="43"/>
        <v>14189500</v>
      </c>
      <c r="G113" s="39">
        <f t="shared" si="43"/>
        <v>14189500</v>
      </c>
      <c r="H113" s="39">
        <f t="shared" si="43"/>
        <v>14189500</v>
      </c>
      <c r="I113" s="39">
        <f t="shared" si="43"/>
        <v>14189500</v>
      </c>
      <c r="J113" s="39">
        <f t="shared" si="43"/>
        <v>14189500</v>
      </c>
      <c r="K113" s="39">
        <f t="shared" si="43"/>
        <v>14189500</v>
      </c>
      <c r="L113" s="39">
        <f t="shared" si="43"/>
        <v>14189500</v>
      </c>
      <c r="M113" s="39">
        <f t="shared" si="43"/>
        <v>14189500</v>
      </c>
      <c r="N113" s="39">
        <f t="shared" si="43"/>
        <v>14189500</v>
      </c>
      <c r="O113" s="39">
        <f t="shared" si="43"/>
        <v>14189500</v>
      </c>
      <c r="P113" s="30" t="s">
        <v>3</v>
      </c>
      <c r="Q113" s="25" t="s">
        <v>3</v>
      </c>
      <c r="R113" s="53" t="s">
        <v>3</v>
      </c>
      <c r="S113" s="25" t="s">
        <v>3</v>
      </c>
      <c r="T113" s="25" t="s">
        <v>3</v>
      </c>
      <c r="U113" s="25" t="s">
        <v>3</v>
      </c>
      <c r="V113" s="25" t="s">
        <v>3</v>
      </c>
      <c r="W113" s="25" t="s">
        <v>3</v>
      </c>
      <c r="X113" s="25" t="s">
        <v>3</v>
      </c>
      <c r="Y113" s="25" t="s">
        <v>3</v>
      </c>
      <c r="Z113" s="25" t="s">
        <v>3</v>
      </c>
      <c r="AA113" s="25" t="s">
        <v>3</v>
      </c>
      <c r="AB113" s="25" t="s">
        <v>3</v>
      </c>
      <c r="AC113" s="25" t="s">
        <v>3</v>
      </c>
      <c r="AD113" s="25" t="s">
        <v>3</v>
      </c>
      <c r="AE113" s="56" t="s">
        <v>7</v>
      </c>
    </row>
    <row r="114" spans="1:31" s="3" customFormat="1" ht="42" customHeight="1" x14ac:dyDescent="0.25">
      <c r="A114" s="96"/>
      <c r="B114" s="31" t="s">
        <v>13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0" t="s">
        <v>3</v>
      </c>
      <c r="Q114" s="25" t="s">
        <v>3</v>
      </c>
      <c r="R114" s="53" t="s">
        <v>3</v>
      </c>
      <c r="S114" s="25" t="s">
        <v>3</v>
      </c>
      <c r="T114" s="25" t="s">
        <v>3</v>
      </c>
      <c r="U114" s="25" t="s">
        <v>3</v>
      </c>
      <c r="V114" s="25" t="s">
        <v>3</v>
      </c>
      <c r="W114" s="25" t="s">
        <v>3</v>
      </c>
      <c r="X114" s="25" t="s">
        <v>3</v>
      </c>
      <c r="Y114" s="25" t="s">
        <v>3</v>
      </c>
      <c r="Z114" s="25" t="s">
        <v>3</v>
      </c>
      <c r="AA114" s="25" t="s">
        <v>3</v>
      </c>
      <c r="AB114" s="25" t="s">
        <v>3</v>
      </c>
      <c r="AC114" s="25" t="s">
        <v>3</v>
      </c>
      <c r="AD114" s="25" t="s">
        <v>3</v>
      </c>
      <c r="AE114" s="56" t="s">
        <v>7</v>
      </c>
    </row>
    <row r="115" spans="1:31" s="3" customFormat="1" ht="25.9" customHeight="1" x14ac:dyDescent="0.25">
      <c r="A115" s="108" t="s">
        <v>9</v>
      </c>
      <c r="B115" s="27" t="s">
        <v>29</v>
      </c>
      <c r="C115" s="39">
        <f>C117</f>
        <v>53202517.56000001</v>
      </c>
      <c r="D115" s="39">
        <f t="shared" ref="D115:O115" si="44">D117</f>
        <v>4433543.13</v>
      </c>
      <c r="E115" s="39">
        <f t="shared" si="44"/>
        <v>4433543.13</v>
      </c>
      <c r="F115" s="39">
        <f t="shared" si="44"/>
        <v>4433543.13</v>
      </c>
      <c r="G115" s="39">
        <f t="shared" si="44"/>
        <v>4433543.13</v>
      </c>
      <c r="H115" s="39">
        <f t="shared" si="44"/>
        <v>4433543.13</v>
      </c>
      <c r="I115" s="39">
        <f t="shared" si="44"/>
        <v>4433543.13</v>
      </c>
      <c r="J115" s="39">
        <f t="shared" si="44"/>
        <v>4433543.13</v>
      </c>
      <c r="K115" s="39">
        <f t="shared" si="44"/>
        <v>4433543.13</v>
      </c>
      <c r="L115" s="39">
        <f t="shared" si="44"/>
        <v>4433543.13</v>
      </c>
      <c r="M115" s="39">
        <f t="shared" si="44"/>
        <v>4433543.13</v>
      </c>
      <c r="N115" s="39">
        <f t="shared" si="44"/>
        <v>4433543.13</v>
      </c>
      <c r="O115" s="39">
        <f t="shared" si="44"/>
        <v>4433543.13</v>
      </c>
      <c r="P115" s="30" t="s">
        <v>3</v>
      </c>
      <c r="Q115" s="25" t="s">
        <v>3</v>
      </c>
      <c r="R115" s="53" t="s">
        <v>3</v>
      </c>
      <c r="S115" s="25" t="s">
        <v>3</v>
      </c>
      <c r="T115" s="25" t="s">
        <v>3</v>
      </c>
      <c r="U115" s="25" t="s">
        <v>3</v>
      </c>
      <c r="V115" s="25" t="s">
        <v>3</v>
      </c>
      <c r="W115" s="25" t="s">
        <v>3</v>
      </c>
      <c r="X115" s="25" t="s">
        <v>3</v>
      </c>
      <c r="Y115" s="25" t="s">
        <v>3</v>
      </c>
      <c r="Z115" s="25" t="s">
        <v>3</v>
      </c>
      <c r="AA115" s="25" t="s">
        <v>3</v>
      </c>
      <c r="AB115" s="25" t="s">
        <v>3</v>
      </c>
      <c r="AC115" s="25" t="s">
        <v>3</v>
      </c>
      <c r="AD115" s="25" t="s">
        <v>3</v>
      </c>
      <c r="AE115" s="56" t="s">
        <v>7</v>
      </c>
    </row>
    <row r="116" spans="1:31" s="3" customFormat="1" ht="84" customHeight="1" x14ac:dyDescent="0.25">
      <c r="A116" s="107"/>
      <c r="B116" s="31" t="s">
        <v>15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0" t="s">
        <v>3</v>
      </c>
      <c r="Q116" s="25" t="s">
        <v>3</v>
      </c>
      <c r="R116" s="53" t="s">
        <v>3</v>
      </c>
      <c r="S116" s="25" t="s">
        <v>3</v>
      </c>
      <c r="T116" s="25" t="s">
        <v>3</v>
      </c>
      <c r="U116" s="25" t="s">
        <v>3</v>
      </c>
      <c r="V116" s="25" t="s">
        <v>3</v>
      </c>
      <c r="W116" s="25" t="s">
        <v>3</v>
      </c>
      <c r="X116" s="25" t="s">
        <v>3</v>
      </c>
      <c r="Y116" s="25" t="s">
        <v>3</v>
      </c>
      <c r="Z116" s="25" t="s">
        <v>3</v>
      </c>
      <c r="AA116" s="25" t="s">
        <v>3</v>
      </c>
      <c r="AB116" s="25" t="s">
        <v>3</v>
      </c>
      <c r="AC116" s="25" t="s">
        <v>3</v>
      </c>
      <c r="AD116" s="25" t="s">
        <v>3</v>
      </c>
      <c r="AE116" s="56" t="s">
        <v>7</v>
      </c>
    </row>
    <row r="117" spans="1:31" s="3" customFormat="1" ht="81" customHeight="1" x14ac:dyDescent="0.25">
      <c r="A117" s="107"/>
      <c r="B117" s="31" t="s">
        <v>16</v>
      </c>
      <c r="C117" s="39">
        <f t="shared" ref="C117:O117" si="45">C29</f>
        <v>53202517.56000001</v>
      </c>
      <c r="D117" s="39">
        <f t="shared" si="45"/>
        <v>4433543.13</v>
      </c>
      <c r="E117" s="39">
        <f t="shared" si="45"/>
        <v>4433543.13</v>
      </c>
      <c r="F117" s="39">
        <f t="shared" si="45"/>
        <v>4433543.13</v>
      </c>
      <c r="G117" s="39">
        <f t="shared" si="45"/>
        <v>4433543.13</v>
      </c>
      <c r="H117" s="39">
        <f t="shared" si="45"/>
        <v>4433543.13</v>
      </c>
      <c r="I117" s="39">
        <f t="shared" si="45"/>
        <v>4433543.13</v>
      </c>
      <c r="J117" s="39">
        <f t="shared" si="45"/>
        <v>4433543.13</v>
      </c>
      <c r="K117" s="39">
        <f t="shared" si="45"/>
        <v>4433543.13</v>
      </c>
      <c r="L117" s="39">
        <f t="shared" si="45"/>
        <v>4433543.13</v>
      </c>
      <c r="M117" s="39">
        <f t="shared" si="45"/>
        <v>4433543.13</v>
      </c>
      <c r="N117" s="39">
        <f t="shared" si="45"/>
        <v>4433543.13</v>
      </c>
      <c r="O117" s="39">
        <f t="shared" si="45"/>
        <v>4433543.13</v>
      </c>
      <c r="P117" s="30" t="s">
        <v>3</v>
      </c>
      <c r="Q117" s="25" t="s">
        <v>3</v>
      </c>
      <c r="R117" s="53" t="s">
        <v>3</v>
      </c>
      <c r="S117" s="25" t="s">
        <v>3</v>
      </c>
      <c r="T117" s="25" t="s">
        <v>3</v>
      </c>
      <c r="U117" s="25" t="s">
        <v>3</v>
      </c>
      <c r="V117" s="25" t="s">
        <v>3</v>
      </c>
      <c r="W117" s="25" t="s">
        <v>3</v>
      </c>
      <c r="X117" s="25" t="s">
        <v>3</v>
      </c>
      <c r="Y117" s="25" t="s">
        <v>3</v>
      </c>
      <c r="Z117" s="25" t="s">
        <v>3</v>
      </c>
      <c r="AA117" s="25" t="s">
        <v>3</v>
      </c>
      <c r="AB117" s="25" t="s">
        <v>3</v>
      </c>
      <c r="AC117" s="25" t="s">
        <v>3</v>
      </c>
      <c r="AD117" s="25" t="s">
        <v>3</v>
      </c>
      <c r="AE117" s="56" t="s">
        <v>7</v>
      </c>
    </row>
    <row r="118" spans="1:31" s="3" customFormat="1" ht="62.45" customHeight="1" x14ac:dyDescent="0.25">
      <c r="A118" s="96"/>
      <c r="B118" s="31" t="s">
        <v>13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0" t="s">
        <v>3</v>
      </c>
      <c r="Q118" s="25" t="s">
        <v>3</v>
      </c>
      <c r="R118" s="53" t="s">
        <v>3</v>
      </c>
      <c r="S118" s="25" t="s">
        <v>3</v>
      </c>
      <c r="T118" s="25" t="s">
        <v>3</v>
      </c>
      <c r="U118" s="25" t="s">
        <v>3</v>
      </c>
      <c r="V118" s="25" t="s">
        <v>3</v>
      </c>
      <c r="W118" s="25" t="s">
        <v>3</v>
      </c>
      <c r="X118" s="25" t="s">
        <v>3</v>
      </c>
      <c r="Y118" s="25" t="s">
        <v>3</v>
      </c>
      <c r="Z118" s="25" t="s">
        <v>3</v>
      </c>
      <c r="AA118" s="25" t="s">
        <v>3</v>
      </c>
      <c r="AB118" s="25" t="s">
        <v>3</v>
      </c>
      <c r="AC118" s="25" t="s">
        <v>3</v>
      </c>
      <c r="AD118" s="25" t="s">
        <v>3</v>
      </c>
      <c r="AE118" s="56" t="s">
        <v>7</v>
      </c>
    </row>
    <row r="119" spans="1:31" s="3" customFormat="1" ht="27.75" customHeight="1" x14ac:dyDescent="0.25">
      <c r="A119" s="108" t="s">
        <v>10</v>
      </c>
      <c r="B119" s="27" t="s">
        <v>29</v>
      </c>
      <c r="C119" s="39">
        <f>C121</f>
        <v>22279618.919999998</v>
      </c>
      <c r="D119" s="39">
        <f t="shared" ref="D119:O119" si="46">D121</f>
        <v>1856634.91</v>
      </c>
      <c r="E119" s="39">
        <f t="shared" si="46"/>
        <v>1856634.91</v>
      </c>
      <c r="F119" s="39">
        <f t="shared" si="46"/>
        <v>1856634.91</v>
      </c>
      <c r="G119" s="39">
        <f t="shared" si="46"/>
        <v>1856634.91</v>
      </c>
      <c r="H119" s="39">
        <f t="shared" si="46"/>
        <v>1856634.91</v>
      </c>
      <c r="I119" s="39">
        <f t="shared" si="46"/>
        <v>1856634.91</v>
      </c>
      <c r="J119" s="39">
        <f t="shared" si="46"/>
        <v>1856634.91</v>
      </c>
      <c r="K119" s="39">
        <f t="shared" si="46"/>
        <v>1856634.91</v>
      </c>
      <c r="L119" s="39">
        <f t="shared" si="46"/>
        <v>1856634.91</v>
      </c>
      <c r="M119" s="39">
        <f t="shared" si="46"/>
        <v>1856634.91</v>
      </c>
      <c r="N119" s="39">
        <f t="shared" si="46"/>
        <v>1856634.91</v>
      </c>
      <c r="O119" s="39">
        <f t="shared" si="46"/>
        <v>1856634.91</v>
      </c>
      <c r="P119" s="30" t="s">
        <v>3</v>
      </c>
      <c r="Q119" s="25" t="s">
        <v>3</v>
      </c>
      <c r="R119" s="53" t="s">
        <v>3</v>
      </c>
      <c r="S119" s="25" t="s">
        <v>3</v>
      </c>
      <c r="T119" s="25" t="s">
        <v>3</v>
      </c>
      <c r="U119" s="25" t="s">
        <v>3</v>
      </c>
      <c r="V119" s="25" t="s">
        <v>3</v>
      </c>
      <c r="W119" s="25" t="s">
        <v>3</v>
      </c>
      <c r="X119" s="25" t="s">
        <v>3</v>
      </c>
      <c r="Y119" s="25" t="s">
        <v>3</v>
      </c>
      <c r="Z119" s="25" t="s">
        <v>3</v>
      </c>
      <c r="AA119" s="25" t="s">
        <v>3</v>
      </c>
      <c r="AB119" s="25" t="s">
        <v>3</v>
      </c>
      <c r="AC119" s="25" t="s">
        <v>3</v>
      </c>
      <c r="AD119" s="25" t="s">
        <v>3</v>
      </c>
      <c r="AE119" s="56" t="s">
        <v>7</v>
      </c>
    </row>
    <row r="120" spans="1:31" s="3" customFormat="1" ht="81" customHeight="1" x14ac:dyDescent="0.25">
      <c r="A120" s="107"/>
      <c r="B120" s="31" t="s">
        <v>15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0" t="s">
        <v>3</v>
      </c>
      <c r="Q120" s="25" t="s">
        <v>3</v>
      </c>
      <c r="R120" s="53" t="s">
        <v>3</v>
      </c>
      <c r="S120" s="25" t="s">
        <v>3</v>
      </c>
      <c r="T120" s="25" t="s">
        <v>3</v>
      </c>
      <c r="U120" s="25" t="s">
        <v>3</v>
      </c>
      <c r="V120" s="25" t="s">
        <v>3</v>
      </c>
      <c r="W120" s="25" t="s">
        <v>3</v>
      </c>
      <c r="X120" s="25" t="s">
        <v>3</v>
      </c>
      <c r="Y120" s="25" t="s">
        <v>3</v>
      </c>
      <c r="Z120" s="25" t="s">
        <v>3</v>
      </c>
      <c r="AA120" s="25" t="s">
        <v>3</v>
      </c>
      <c r="AB120" s="25" t="s">
        <v>3</v>
      </c>
      <c r="AC120" s="25" t="s">
        <v>3</v>
      </c>
      <c r="AD120" s="25" t="s">
        <v>3</v>
      </c>
      <c r="AE120" s="56" t="s">
        <v>7</v>
      </c>
    </row>
    <row r="121" spans="1:31" s="3" customFormat="1" ht="81.599999999999994" customHeight="1" x14ac:dyDescent="0.25">
      <c r="A121" s="107"/>
      <c r="B121" s="31" t="s">
        <v>16</v>
      </c>
      <c r="C121" s="39">
        <f t="shared" ref="C121:O121" si="47">C34</f>
        <v>22279618.919999998</v>
      </c>
      <c r="D121" s="39">
        <f t="shared" si="47"/>
        <v>1856634.91</v>
      </c>
      <c r="E121" s="39">
        <f t="shared" si="47"/>
        <v>1856634.91</v>
      </c>
      <c r="F121" s="39">
        <f t="shared" si="47"/>
        <v>1856634.91</v>
      </c>
      <c r="G121" s="39">
        <f t="shared" si="47"/>
        <v>1856634.91</v>
      </c>
      <c r="H121" s="39">
        <f t="shared" si="47"/>
        <v>1856634.91</v>
      </c>
      <c r="I121" s="39">
        <f t="shared" si="47"/>
        <v>1856634.91</v>
      </c>
      <c r="J121" s="39">
        <f t="shared" si="47"/>
        <v>1856634.91</v>
      </c>
      <c r="K121" s="39">
        <f t="shared" si="47"/>
        <v>1856634.91</v>
      </c>
      <c r="L121" s="39">
        <f t="shared" si="47"/>
        <v>1856634.91</v>
      </c>
      <c r="M121" s="39">
        <f t="shared" si="47"/>
        <v>1856634.91</v>
      </c>
      <c r="N121" s="39">
        <f t="shared" si="47"/>
        <v>1856634.91</v>
      </c>
      <c r="O121" s="39">
        <f t="shared" si="47"/>
        <v>1856634.91</v>
      </c>
      <c r="P121" s="30" t="s">
        <v>3</v>
      </c>
      <c r="Q121" s="25" t="s">
        <v>3</v>
      </c>
      <c r="R121" s="53" t="s">
        <v>3</v>
      </c>
      <c r="S121" s="25" t="s">
        <v>3</v>
      </c>
      <c r="T121" s="25" t="s">
        <v>3</v>
      </c>
      <c r="U121" s="25" t="s">
        <v>3</v>
      </c>
      <c r="V121" s="25" t="s">
        <v>3</v>
      </c>
      <c r="W121" s="25" t="s">
        <v>3</v>
      </c>
      <c r="X121" s="25" t="s">
        <v>3</v>
      </c>
      <c r="Y121" s="25" t="s">
        <v>3</v>
      </c>
      <c r="Z121" s="25" t="s">
        <v>3</v>
      </c>
      <c r="AA121" s="25" t="s">
        <v>3</v>
      </c>
      <c r="AB121" s="25" t="s">
        <v>3</v>
      </c>
      <c r="AC121" s="25" t="s">
        <v>3</v>
      </c>
      <c r="AD121" s="25" t="s">
        <v>3</v>
      </c>
      <c r="AE121" s="56" t="s">
        <v>7</v>
      </c>
    </row>
    <row r="122" spans="1:31" s="3" customFormat="1" ht="58.15" customHeight="1" x14ac:dyDescent="0.25">
      <c r="A122" s="96"/>
      <c r="B122" s="31" t="s">
        <v>13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0" t="s">
        <v>3</v>
      </c>
      <c r="Q122" s="25" t="s">
        <v>3</v>
      </c>
      <c r="R122" s="53" t="s">
        <v>3</v>
      </c>
      <c r="S122" s="25" t="s">
        <v>3</v>
      </c>
      <c r="T122" s="25" t="s">
        <v>3</v>
      </c>
      <c r="U122" s="25" t="s">
        <v>3</v>
      </c>
      <c r="V122" s="25" t="s">
        <v>3</v>
      </c>
      <c r="W122" s="25" t="s">
        <v>3</v>
      </c>
      <c r="X122" s="25" t="s">
        <v>3</v>
      </c>
      <c r="Y122" s="25" t="s">
        <v>3</v>
      </c>
      <c r="Z122" s="25" t="s">
        <v>3</v>
      </c>
      <c r="AA122" s="25" t="s">
        <v>3</v>
      </c>
      <c r="AB122" s="25" t="s">
        <v>3</v>
      </c>
      <c r="AC122" s="25" t="s">
        <v>3</v>
      </c>
      <c r="AD122" s="25" t="s">
        <v>3</v>
      </c>
      <c r="AE122" s="56" t="s">
        <v>7</v>
      </c>
    </row>
    <row r="123" spans="1:31" s="3" customFormat="1" x14ac:dyDescent="0.25">
      <c r="A123" s="13"/>
      <c r="B123" s="1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13"/>
      <c r="Q123" s="22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4"/>
    </row>
    <row r="124" spans="1:31" s="3" customFormat="1" x14ac:dyDescent="0.25">
      <c r="A124" s="13"/>
      <c r="B124" s="1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13"/>
      <c r="Q124" s="22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4"/>
    </row>
    <row r="125" spans="1:31" s="3" customFormat="1" x14ac:dyDescent="0.25">
      <c r="A125" s="13"/>
      <c r="B125" s="1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13"/>
      <c r="Q125" s="22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4"/>
    </row>
    <row r="126" spans="1:31" s="3" customFormat="1" x14ac:dyDescent="0.25">
      <c r="A126" s="13"/>
      <c r="B126" s="1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13"/>
      <c r="Q126" s="22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4"/>
    </row>
    <row r="127" spans="1:31" s="3" customFormat="1" x14ac:dyDescent="0.25">
      <c r="A127" s="13"/>
      <c r="B127" s="1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13"/>
      <c r="Q127" s="22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4"/>
    </row>
    <row r="128" spans="1:31" s="3" customFormat="1" x14ac:dyDescent="0.25">
      <c r="A128" s="13"/>
      <c r="B128" s="1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13"/>
      <c r="Q128" s="22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4"/>
    </row>
    <row r="129" spans="1:31" s="3" customFormat="1" x14ac:dyDescent="0.25">
      <c r="A129" s="13"/>
      <c r="B129" s="1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13"/>
      <c r="Q129" s="22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4"/>
    </row>
    <row r="130" spans="1:31" s="3" customFormat="1" x14ac:dyDescent="0.25">
      <c r="A130" s="13"/>
      <c r="B130" s="1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13"/>
      <c r="Q130" s="22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4"/>
    </row>
    <row r="131" spans="1:31" s="3" customFormat="1" x14ac:dyDescent="0.25">
      <c r="A131" s="13"/>
      <c r="B131" s="1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13"/>
      <c r="Q131" s="22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4"/>
    </row>
    <row r="132" spans="1:31" s="3" customFormat="1" x14ac:dyDescent="0.25">
      <c r="A132" s="13"/>
      <c r="B132" s="1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13"/>
      <c r="Q132" s="22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4"/>
    </row>
    <row r="133" spans="1:31" s="3" customFormat="1" x14ac:dyDescent="0.25">
      <c r="A133" s="13"/>
      <c r="B133" s="1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13"/>
      <c r="Q133" s="22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4"/>
    </row>
    <row r="134" spans="1:31" s="3" customFormat="1" x14ac:dyDescent="0.25">
      <c r="A134" s="13"/>
      <c r="B134" s="1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3"/>
      <c r="Q134" s="22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4"/>
    </row>
    <row r="135" spans="1:31" s="3" customFormat="1" x14ac:dyDescent="0.25">
      <c r="A135" s="13"/>
      <c r="B135" s="1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13"/>
      <c r="Q135" s="22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4"/>
    </row>
    <row r="136" spans="1:31" s="3" customFormat="1" x14ac:dyDescent="0.25">
      <c r="A136" s="13"/>
      <c r="B136" s="1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13"/>
      <c r="Q136" s="22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4"/>
    </row>
    <row r="137" spans="1:31" s="3" customFormat="1" x14ac:dyDescent="0.25">
      <c r="A137" s="13"/>
      <c r="B137" s="1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13"/>
      <c r="Q137" s="22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4"/>
    </row>
    <row r="138" spans="1:31" s="3" customFormat="1" x14ac:dyDescent="0.25">
      <c r="A138" s="13"/>
      <c r="B138" s="1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13"/>
      <c r="Q138" s="22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4"/>
    </row>
    <row r="139" spans="1:31" s="3" customFormat="1" x14ac:dyDescent="0.25">
      <c r="A139" s="13"/>
      <c r="B139" s="1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13"/>
      <c r="Q139" s="22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4"/>
    </row>
    <row r="140" spans="1:31" s="3" customFormat="1" x14ac:dyDescent="0.25">
      <c r="A140" s="13"/>
      <c r="B140" s="1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13"/>
      <c r="Q140" s="22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4"/>
    </row>
    <row r="141" spans="1:31" s="3" customFormat="1" x14ac:dyDescent="0.25">
      <c r="A141" s="13"/>
      <c r="B141" s="1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13"/>
      <c r="Q141" s="22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4"/>
    </row>
    <row r="142" spans="1:31" s="3" customFormat="1" x14ac:dyDescent="0.25">
      <c r="A142" s="13"/>
      <c r="B142" s="1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13"/>
      <c r="Q142" s="22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4"/>
    </row>
    <row r="143" spans="1:31" s="3" customFormat="1" x14ac:dyDescent="0.25">
      <c r="A143" s="13"/>
      <c r="B143" s="1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13"/>
      <c r="Q143" s="22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4"/>
    </row>
    <row r="144" spans="1:31" s="3" customFormat="1" x14ac:dyDescent="0.25">
      <c r="A144" s="13"/>
      <c r="B144" s="1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13"/>
      <c r="Q144" s="22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4"/>
    </row>
    <row r="145" spans="1:31" s="3" customFormat="1" x14ac:dyDescent="0.25">
      <c r="A145" s="13"/>
      <c r="B145" s="1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13"/>
      <c r="Q145" s="22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4"/>
    </row>
    <row r="146" spans="1:31" s="3" customFormat="1" x14ac:dyDescent="0.25">
      <c r="A146" s="13"/>
      <c r="B146" s="1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13"/>
      <c r="Q146" s="22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4"/>
    </row>
    <row r="147" spans="1:31" s="3" customFormat="1" x14ac:dyDescent="0.25">
      <c r="A147" s="13"/>
      <c r="B147" s="1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13"/>
      <c r="Q147" s="22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4"/>
    </row>
    <row r="148" spans="1:31" s="3" customFormat="1" x14ac:dyDescent="0.25">
      <c r="A148" s="13"/>
      <c r="B148" s="1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13"/>
      <c r="Q148" s="22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4"/>
    </row>
    <row r="149" spans="1:31" s="3" customFormat="1" x14ac:dyDescent="0.25">
      <c r="A149" s="13"/>
      <c r="B149" s="1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13"/>
      <c r="Q149" s="22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4"/>
    </row>
    <row r="150" spans="1:31" s="3" customFormat="1" x14ac:dyDescent="0.25">
      <c r="A150" s="13"/>
      <c r="B150" s="1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13"/>
      <c r="Q150" s="22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4"/>
    </row>
    <row r="151" spans="1:31" s="3" customFormat="1" x14ac:dyDescent="0.25">
      <c r="A151" s="13"/>
      <c r="B151" s="1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13"/>
      <c r="Q151" s="22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4"/>
    </row>
    <row r="152" spans="1:31" s="3" customFormat="1" x14ac:dyDescent="0.25">
      <c r="A152" s="13"/>
      <c r="B152" s="1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13"/>
      <c r="Q152" s="22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4"/>
    </row>
    <row r="153" spans="1:31" s="3" customFormat="1" x14ac:dyDescent="0.25">
      <c r="A153" s="13"/>
      <c r="B153" s="1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13"/>
      <c r="Q153" s="22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4"/>
    </row>
    <row r="154" spans="1:31" s="3" customFormat="1" x14ac:dyDescent="0.25">
      <c r="A154" s="13"/>
      <c r="B154" s="1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13"/>
      <c r="Q154" s="22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4"/>
    </row>
    <row r="155" spans="1:31" s="3" customFormat="1" x14ac:dyDescent="0.25">
      <c r="A155" s="13"/>
      <c r="B155" s="1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13"/>
      <c r="Q155" s="22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4"/>
    </row>
    <row r="156" spans="1:31" s="3" customFormat="1" x14ac:dyDescent="0.25">
      <c r="A156" s="13"/>
      <c r="B156" s="1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13"/>
      <c r="Q156" s="22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4"/>
    </row>
    <row r="157" spans="1:31" s="3" customFormat="1" x14ac:dyDescent="0.25">
      <c r="A157" s="9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9"/>
      <c r="Q157" s="18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16"/>
    </row>
    <row r="158" spans="1:31" s="3" customFormat="1" x14ac:dyDescent="0.25">
      <c r="A158" s="9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9"/>
      <c r="Q158" s="18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16"/>
    </row>
    <row r="159" spans="1:31" s="3" customFormat="1" x14ac:dyDescent="0.25">
      <c r="A159" s="9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9"/>
      <c r="Q159" s="18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16"/>
    </row>
    <row r="160" spans="1:31" s="3" customFormat="1" x14ac:dyDescent="0.25">
      <c r="A160" s="9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9"/>
      <c r="Q160" s="18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16"/>
    </row>
    <row r="161" spans="1:31" s="3" customFormat="1" x14ac:dyDescent="0.25">
      <c r="A161" s="9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9"/>
      <c r="Q161" s="18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16"/>
    </row>
    <row r="162" spans="1:31" s="3" customFormat="1" x14ac:dyDescent="0.25">
      <c r="A162" s="9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9"/>
      <c r="Q162" s="18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16"/>
    </row>
    <row r="163" spans="1:31" s="3" customFormat="1" x14ac:dyDescent="0.25">
      <c r="A163" s="9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9"/>
      <c r="Q163" s="18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16"/>
    </row>
    <row r="164" spans="1:31" s="3" customFormat="1" x14ac:dyDescent="0.25">
      <c r="A164" s="9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9"/>
      <c r="Q164" s="18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16"/>
    </row>
    <row r="165" spans="1:31" s="3" customFormat="1" x14ac:dyDescent="0.25">
      <c r="A165" s="9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9"/>
      <c r="Q165" s="18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16"/>
    </row>
    <row r="166" spans="1:31" s="3" customFormat="1" x14ac:dyDescent="0.25">
      <c r="A166" s="9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9"/>
      <c r="Q166" s="18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16"/>
    </row>
    <row r="167" spans="1:31" s="3" customFormat="1" x14ac:dyDescent="0.25">
      <c r="A167" s="9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9"/>
      <c r="Q167" s="18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16"/>
    </row>
    <row r="168" spans="1:31" s="3" customFormat="1" x14ac:dyDescent="0.25">
      <c r="A168" s="9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9"/>
      <c r="Q168" s="18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16"/>
    </row>
    <row r="169" spans="1:31" s="3" customFormat="1" x14ac:dyDescent="0.25">
      <c r="A169" s="9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9"/>
      <c r="Q169" s="18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16"/>
    </row>
    <row r="170" spans="1:31" s="3" customFormat="1" x14ac:dyDescent="0.25">
      <c r="A170" s="9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9"/>
      <c r="Q170" s="18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16"/>
    </row>
    <row r="171" spans="1:31" s="3" customFormat="1" x14ac:dyDescent="0.25">
      <c r="A171" s="9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9"/>
      <c r="Q171" s="18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16"/>
    </row>
    <row r="172" spans="1:31" s="3" customFormat="1" x14ac:dyDescent="0.25">
      <c r="A172" s="9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"/>
      <c r="Q172" s="18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16"/>
    </row>
    <row r="173" spans="1:31" s="3" customFormat="1" x14ac:dyDescent="0.25">
      <c r="A173" s="9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9"/>
      <c r="Q173" s="18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16"/>
    </row>
    <row r="174" spans="1:31" s="3" customFormat="1" x14ac:dyDescent="0.25">
      <c r="A174" s="9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9"/>
      <c r="Q174" s="18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16"/>
    </row>
    <row r="175" spans="1:31" s="3" customFormat="1" x14ac:dyDescent="0.25">
      <c r="A175" s="9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9"/>
      <c r="Q175" s="18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16"/>
    </row>
    <row r="176" spans="1:31" s="3" customFormat="1" x14ac:dyDescent="0.25">
      <c r="A176" s="9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9"/>
      <c r="Q176" s="18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16"/>
    </row>
    <row r="177" spans="1:31" s="3" customFormat="1" x14ac:dyDescent="0.25">
      <c r="A177" s="9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9"/>
      <c r="Q177" s="18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16"/>
    </row>
    <row r="178" spans="1:31" s="3" customFormat="1" x14ac:dyDescent="0.25">
      <c r="A178" s="9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9"/>
      <c r="Q178" s="18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16"/>
    </row>
    <row r="179" spans="1:31" s="3" customFormat="1" x14ac:dyDescent="0.25">
      <c r="A179" s="9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9"/>
      <c r="Q179" s="18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16"/>
    </row>
    <row r="180" spans="1:31" s="3" customFormat="1" x14ac:dyDescent="0.25">
      <c r="A180" s="9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9"/>
      <c r="Q180" s="18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16"/>
    </row>
    <row r="181" spans="1:31" s="3" customFormat="1" x14ac:dyDescent="0.25">
      <c r="A181" s="9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9"/>
      <c r="Q181" s="18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16"/>
    </row>
    <row r="182" spans="1:31" s="3" customFormat="1" x14ac:dyDescent="0.25">
      <c r="A182" s="9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9"/>
      <c r="Q182" s="18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16"/>
    </row>
    <row r="183" spans="1:31" s="3" customFormat="1" x14ac:dyDescent="0.25">
      <c r="A183" s="9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9"/>
      <c r="Q183" s="18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16"/>
    </row>
    <row r="184" spans="1:31" s="3" customFormat="1" x14ac:dyDescent="0.25">
      <c r="A184" s="9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9"/>
      <c r="Q184" s="18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16"/>
    </row>
    <row r="185" spans="1:31" s="3" customFormat="1" x14ac:dyDescent="0.25">
      <c r="A185" s="9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9"/>
      <c r="Q185" s="18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16"/>
    </row>
    <row r="186" spans="1:31" s="3" customFormat="1" x14ac:dyDescent="0.25">
      <c r="A186" s="9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9"/>
      <c r="Q186" s="18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16"/>
    </row>
    <row r="187" spans="1:31" s="3" customFormat="1" x14ac:dyDescent="0.25">
      <c r="A187" s="9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9"/>
      <c r="Q187" s="18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16"/>
    </row>
    <row r="188" spans="1:31" s="3" customFormat="1" x14ac:dyDescent="0.25">
      <c r="A188" s="9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"/>
      <c r="Q188" s="18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16"/>
    </row>
    <row r="189" spans="1:31" s="3" customFormat="1" x14ac:dyDescent="0.25">
      <c r="A189" s="9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"/>
      <c r="Q189" s="18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16"/>
    </row>
    <row r="190" spans="1:31" s="3" customFormat="1" x14ac:dyDescent="0.25">
      <c r="A190" s="9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9"/>
      <c r="Q190" s="18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16"/>
    </row>
    <row r="191" spans="1:31" s="3" customFormat="1" x14ac:dyDescent="0.25">
      <c r="A191" s="9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9"/>
      <c r="Q191" s="18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16"/>
    </row>
    <row r="192" spans="1:31" s="3" customFormat="1" x14ac:dyDescent="0.25">
      <c r="A192" s="9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9"/>
      <c r="Q192" s="18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16"/>
    </row>
    <row r="193" spans="1:31" s="3" customFormat="1" x14ac:dyDescent="0.25">
      <c r="A193" s="9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9"/>
      <c r="Q193" s="18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16"/>
    </row>
    <row r="194" spans="1:31" s="3" customFormat="1" x14ac:dyDescent="0.25">
      <c r="A194" s="9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9"/>
      <c r="Q194" s="18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16"/>
    </row>
    <row r="195" spans="1:31" s="3" customFormat="1" x14ac:dyDescent="0.25">
      <c r="A195" s="9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9"/>
      <c r="Q195" s="18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16"/>
    </row>
    <row r="196" spans="1:31" s="3" customFormat="1" x14ac:dyDescent="0.25">
      <c r="A196" s="9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9"/>
      <c r="Q196" s="18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16"/>
    </row>
    <row r="197" spans="1:31" s="3" customFormat="1" x14ac:dyDescent="0.25">
      <c r="A197" s="9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9"/>
      <c r="Q197" s="18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16"/>
    </row>
    <row r="198" spans="1:31" s="3" customFormat="1" x14ac:dyDescent="0.25">
      <c r="A198" s="9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9"/>
      <c r="Q198" s="18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16"/>
    </row>
    <row r="199" spans="1:31" s="3" customFormat="1" x14ac:dyDescent="0.25">
      <c r="A199" s="9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9"/>
      <c r="Q199" s="18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16"/>
    </row>
    <row r="200" spans="1:31" s="3" customFormat="1" x14ac:dyDescent="0.25">
      <c r="A200" s="9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9"/>
      <c r="Q200" s="18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16"/>
    </row>
    <row r="201" spans="1:31" s="3" customFormat="1" x14ac:dyDescent="0.25">
      <c r="A201" s="9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9"/>
      <c r="Q201" s="18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16"/>
    </row>
    <row r="202" spans="1:31" s="3" customFormat="1" x14ac:dyDescent="0.25">
      <c r="A202" s="9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9"/>
      <c r="Q202" s="18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16"/>
    </row>
    <row r="203" spans="1:31" s="3" customFormat="1" x14ac:dyDescent="0.25">
      <c r="A203" s="9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9"/>
      <c r="Q203" s="18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16"/>
    </row>
    <row r="204" spans="1:31" s="3" customFormat="1" x14ac:dyDescent="0.25">
      <c r="A204" s="9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9"/>
      <c r="Q204" s="18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16"/>
    </row>
    <row r="205" spans="1:31" s="3" customFormat="1" x14ac:dyDescent="0.25">
      <c r="A205" s="9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9"/>
      <c r="Q205" s="18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16"/>
    </row>
    <row r="206" spans="1:31" s="3" customFormat="1" x14ac:dyDescent="0.25">
      <c r="A206" s="9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9"/>
      <c r="Q206" s="18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16"/>
    </row>
    <row r="207" spans="1:31" s="3" customFormat="1" x14ac:dyDescent="0.25">
      <c r="A207" s="9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9"/>
      <c r="Q207" s="18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16"/>
    </row>
    <row r="208" spans="1:31" s="3" customFormat="1" x14ac:dyDescent="0.25">
      <c r="A208" s="9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9"/>
      <c r="Q208" s="18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16"/>
    </row>
    <row r="209" spans="1:31" s="3" customFormat="1" x14ac:dyDescent="0.25">
      <c r="A209" s="9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9"/>
      <c r="Q209" s="18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16"/>
    </row>
    <row r="210" spans="1:31" s="3" customFormat="1" x14ac:dyDescent="0.25">
      <c r="A210" s="9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9"/>
      <c r="Q210" s="18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16"/>
    </row>
    <row r="211" spans="1:31" s="3" customFormat="1" x14ac:dyDescent="0.25">
      <c r="A211" s="9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9"/>
      <c r="Q211" s="18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16"/>
    </row>
    <row r="212" spans="1:31" s="3" customFormat="1" x14ac:dyDescent="0.25">
      <c r="A212" s="9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9"/>
      <c r="Q212" s="18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16"/>
    </row>
    <row r="213" spans="1:31" s="3" customFormat="1" x14ac:dyDescent="0.25">
      <c r="A213" s="9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9"/>
      <c r="Q213" s="18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16"/>
    </row>
    <row r="214" spans="1:31" s="3" customFormat="1" x14ac:dyDescent="0.25">
      <c r="A214" s="9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9"/>
      <c r="Q214" s="18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16"/>
    </row>
    <row r="215" spans="1:31" s="3" customFormat="1" x14ac:dyDescent="0.25">
      <c r="A215" s="9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9"/>
      <c r="Q215" s="18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16"/>
    </row>
    <row r="216" spans="1:31" s="3" customFormat="1" x14ac:dyDescent="0.25">
      <c r="A216" s="9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9"/>
      <c r="Q216" s="18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16"/>
    </row>
    <row r="217" spans="1:31" s="3" customFormat="1" x14ac:dyDescent="0.25">
      <c r="A217" s="9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9"/>
      <c r="Q217" s="18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16"/>
    </row>
    <row r="218" spans="1:31" s="3" customFormat="1" x14ac:dyDescent="0.25">
      <c r="A218" s="9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9"/>
      <c r="Q218" s="18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16"/>
    </row>
    <row r="219" spans="1:31" s="3" customFormat="1" x14ac:dyDescent="0.25">
      <c r="A219" s="9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9"/>
      <c r="Q219" s="18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16"/>
    </row>
    <row r="220" spans="1:31" s="3" customFormat="1" x14ac:dyDescent="0.25">
      <c r="A220" s="9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9"/>
      <c r="Q220" s="18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16"/>
    </row>
    <row r="221" spans="1:31" s="3" customFormat="1" x14ac:dyDescent="0.25">
      <c r="A221" s="9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9"/>
      <c r="Q221" s="18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16"/>
    </row>
    <row r="222" spans="1:31" s="3" customFormat="1" x14ac:dyDescent="0.25">
      <c r="A222" s="9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9"/>
      <c r="Q222" s="18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16"/>
    </row>
    <row r="223" spans="1:31" s="3" customFormat="1" x14ac:dyDescent="0.25">
      <c r="A223" s="9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9"/>
      <c r="Q223" s="18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16"/>
    </row>
    <row r="224" spans="1:31" s="3" customFormat="1" x14ac:dyDescent="0.25">
      <c r="A224" s="9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9"/>
      <c r="Q224" s="18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16"/>
    </row>
    <row r="225" spans="1:31" s="3" customFormat="1" x14ac:dyDescent="0.25">
      <c r="A225" s="9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9"/>
      <c r="Q225" s="18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16"/>
    </row>
    <row r="226" spans="1:31" s="3" customFormat="1" x14ac:dyDescent="0.25">
      <c r="A226" s="9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9"/>
      <c r="Q226" s="18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16"/>
    </row>
    <row r="227" spans="1:31" s="3" customFormat="1" x14ac:dyDescent="0.25">
      <c r="A227" s="9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9"/>
      <c r="Q227" s="18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16"/>
    </row>
    <row r="228" spans="1:31" s="3" customFormat="1" x14ac:dyDescent="0.25">
      <c r="A228" s="9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9"/>
      <c r="Q228" s="18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16"/>
    </row>
    <row r="229" spans="1:31" s="3" customFormat="1" x14ac:dyDescent="0.25">
      <c r="A229" s="9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9"/>
      <c r="Q229" s="18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16"/>
    </row>
    <row r="230" spans="1:31" s="3" customFormat="1" x14ac:dyDescent="0.25">
      <c r="A230" s="9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9"/>
      <c r="Q230" s="18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16"/>
    </row>
    <row r="231" spans="1:31" s="3" customFormat="1" x14ac:dyDescent="0.25">
      <c r="A231" s="9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9"/>
      <c r="Q231" s="18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16"/>
    </row>
    <row r="232" spans="1:31" s="3" customFormat="1" x14ac:dyDescent="0.25">
      <c r="A232" s="9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9"/>
      <c r="Q232" s="18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16"/>
    </row>
    <row r="233" spans="1:31" s="3" customFormat="1" x14ac:dyDescent="0.25">
      <c r="A233" s="9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9"/>
      <c r="Q233" s="18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16"/>
    </row>
    <row r="234" spans="1:31" s="3" customFormat="1" x14ac:dyDescent="0.25">
      <c r="A234" s="9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9"/>
      <c r="Q234" s="18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16"/>
    </row>
    <row r="235" spans="1:31" s="3" customFormat="1" x14ac:dyDescent="0.25">
      <c r="A235" s="9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9"/>
      <c r="Q235" s="18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16"/>
    </row>
    <row r="236" spans="1:31" s="3" customFormat="1" x14ac:dyDescent="0.25">
      <c r="A236" s="9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9"/>
      <c r="Q236" s="18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16"/>
    </row>
    <row r="237" spans="1:31" s="3" customFormat="1" x14ac:dyDescent="0.25">
      <c r="A237" s="9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9"/>
      <c r="Q237" s="18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16"/>
    </row>
    <row r="238" spans="1:31" s="3" customFormat="1" x14ac:dyDescent="0.25">
      <c r="A238" s="9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9"/>
      <c r="Q238" s="18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16"/>
    </row>
    <row r="239" spans="1:31" s="3" customFormat="1" x14ac:dyDescent="0.25">
      <c r="A239" s="9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9"/>
      <c r="Q239" s="18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16"/>
    </row>
    <row r="240" spans="1:31" s="3" customFormat="1" x14ac:dyDescent="0.25">
      <c r="A240" s="9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9"/>
      <c r="Q240" s="18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16"/>
    </row>
    <row r="241" spans="1:31" s="3" customFormat="1" x14ac:dyDescent="0.25">
      <c r="A241" s="9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9"/>
      <c r="Q241" s="18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16"/>
    </row>
    <row r="242" spans="1:31" s="3" customFormat="1" x14ac:dyDescent="0.25">
      <c r="A242" s="9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9"/>
      <c r="Q242" s="18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16"/>
    </row>
    <row r="243" spans="1:31" s="3" customFormat="1" x14ac:dyDescent="0.25">
      <c r="A243" s="9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9"/>
      <c r="Q243" s="18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16"/>
    </row>
    <row r="244" spans="1:31" s="3" customFormat="1" x14ac:dyDescent="0.25">
      <c r="A244" s="9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9"/>
      <c r="Q244" s="18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16"/>
    </row>
    <row r="245" spans="1:31" s="3" customFormat="1" x14ac:dyDescent="0.25">
      <c r="A245" s="9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9"/>
      <c r="Q245" s="18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16"/>
    </row>
    <row r="246" spans="1:31" s="3" customFormat="1" x14ac:dyDescent="0.25">
      <c r="A246" s="9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9"/>
      <c r="Q246" s="18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16"/>
    </row>
    <row r="247" spans="1:31" s="3" customFormat="1" x14ac:dyDescent="0.25">
      <c r="A247" s="9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9"/>
      <c r="Q247" s="18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16"/>
    </row>
    <row r="248" spans="1:31" s="3" customFormat="1" x14ac:dyDescent="0.25">
      <c r="A248" s="9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9"/>
      <c r="Q248" s="18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16"/>
    </row>
    <row r="249" spans="1:31" s="3" customFormat="1" x14ac:dyDescent="0.25">
      <c r="A249" s="9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9"/>
      <c r="Q249" s="18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16"/>
    </row>
    <row r="250" spans="1:31" s="3" customFormat="1" x14ac:dyDescent="0.25">
      <c r="A250" s="9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9"/>
      <c r="Q250" s="18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16"/>
    </row>
    <row r="251" spans="1:31" s="3" customFormat="1" x14ac:dyDescent="0.25">
      <c r="A251" s="9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9"/>
      <c r="Q251" s="18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16"/>
    </row>
    <row r="252" spans="1:31" s="3" customFormat="1" x14ac:dyDescent="0.25">
      <c r="A252" s="9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9"/>
      <c r="Q252" s="18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16"/>
    </row>
    <row r="253" spans="1:31" s="3" customFormat="1" x14ac:dyDescent="0.25">
      <c r="A253" s="9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9"/>
      <c r="Q253" s="18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16"/>
    </row>
    <row r="254" spans="1:31" s="3" customFormat="1" x14ac:dyDescent="0.25">
      <c r="A254" s="9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9"/>
      <c r="Q254" s="18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16"/>
    </row>
    <row r="255" spans="1:31" s="3" customFormat="1" x14ac:dyDescent="0.25">
      <c r="A255" s="9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9"/>
      <c r="Q255" s="18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16"/>
    </row>
    <row r="256" spans="1:31" s="3" customFormat="1" x14ac:dyDescent="0.25">
      <c r="A256" s="9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9"/>
      <c r="Q256" s="18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16"/>
    </row>
    <row r="257" spans="1:31" s="3" customFormat="1" x14ac:dyDescent="0.25">
      <c r="A257" s="9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9"/>
      <c r="Q257" s="18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16"/>
    </row>
    <row r="258" spans="1:31" s="3" customFormat="1" x14ac:dyDescent="0.25">
      <c r="A258" s="9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9"/>
      <c r="Q258" s="18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16"/>
    </row>
    <row r="259" spans="1:31" s="3" customFormat="1" x14ac:dyDescent="0.25">
      <c r="A259" s="9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9"/>
      <c r="Q259" s="18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16"/>
    </row>
    <row r="260" spans="1:31" s="3" customFormat="1" x14ac:dyDescent="0.25">
      <c r="A260" s="9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9"/>
      <c r="Q260" s="18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16"/>
    </row>
    <row r="261" spans="1:31" s="3" customFormat="1" x14ac:dyDescent="0.25">
      <c r="A261" s="9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9"/>
      <c r="Q261" s="18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16"/>
    </row>
    <row r="262" spans="1:31" s="3" customFormat="1" x14ac:dyDescent="0.25">
      <c r="A262" s="9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9"/>
      <c r="Q262" s="18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16"/>
    </row>
    <row r="263" spans="1:31" s="3" customFormat="1" x14ac:dyDescent="0.25">
      <c r="A263" s="9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9"/>
      <c r="Q263" s="18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16"/>
    </row>
    <row r="264" spans="1:31" s="3" customFormat="1" x14ac:dyDescent="0.25">
      <c r="A264" s="9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9"/>
      <c r="Q264" s="18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16"/>
    </row>
    <row r="265" spans="1:31" s="3" customFormat="1" x14ac:dyDescent="0.25">
      <c r="A265" s="9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9"/>
      <c r="Q265" s="18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16"/>
    </row>
    <row r="266" spans="1:31" s="3" customFormat="1" x14ac:dyDescent="0.25">
      <c r="A266" s="9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9"/>
      <c r="Q266" s="18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16"/>
    </row>
    <row r="267" spans="1:31" s="3" customFormat="1" x14ac:dyDescent="0.25">
      <c r="A267" s="9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9"/>
      <c r="Q267" s="18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16"/>
    </row>
    <row r="268" spans="1:31" s="3" customFormat="1" x14ac:dyDescent="0.25">
      <c r="A268" s="9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9"/>
      <c r="Q268" s="18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16"/>
    </row>
    <row r="269" spans="1:31" s="3" customFormat="1" x14ac:dyDescent="0.25">
      <c r="A269" s="9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9"/>
      <c r="Q269" s="18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16"/>
    </row>
    <row r="270" spans="1:31" s="3" customFormat="1" x14ac:dyDescent="0.25">
      <c r="A270" s="9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9"/>
      <c r="Q270" s="18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16"/>
    </row>
    <row r="271" spans="1:31" s="3" customFormat="1" x14ac:dyDescent="0.25">
      <c r="A271" s="9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9"/>
      <c r="Q271" s="18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16"/>
    </row>
    <row r="272" spans="1:31" s="3" customFormat="1" x14ac:dyDescent="0.25">
      <c r="A272" s="9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9"/>
      <c r="Q272" s="18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16"/>
    </row>
    <row r="273" spans="1:31" s="3" customFormat="1" x14ac:dyDescent="0.25">
      <c r="A273" s="9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9"/>
      <c r="Q273" s="18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16"/>
    </row>
    <row r="274" spans="1:31" s="3" customFormat="1" x14ac:dyDescent="0.25">
      <c r="A274" s="9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9"/>
      <c r="Q274" s="18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16"/>
    </row>
    <row r="275" spans="1:31" s="3" customFormat="1" x14ac:dyDescent="0.25">
      <c r="A275" s="9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9"/>
      <c r="Q275" s="18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16"/>
    </row>
    <row r="276" spans="1:31" s="3" customFormat="1" x14ac:dyDescent="0.25">
      <c r="A276" s="9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9"/>
      <c r="Q276" s="18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16"/>
    </row>
    <row r="277" spans="1:31" s="3" customFormat="1" x14ac:dyDescent="0.25">
      <c r="A277" s="9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9"/>
      <c r="Q277" s="18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16"/>
    </row>
    <row r="278" spans="1:31" s="3" customFormat="1" x14ac:dyDescent="0.25">
      <c r="A278" s="9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9"/>
      <c r="Q278" s="18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16"/>
    </row>
    <row r="279" spans="1:31" s="3" customFormat="1" x14ac:dyDescent="0.25">
      <c r="A279" s="9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9"/>
      <c r="Q279" s="18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16"/>
    </row>
    <row r="280" spans="1:31" s="3" customFormat="1" x14ac:dyDescent="0.25">
      <c r="A280" s="9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9"/>
      <c r="Q280" s="18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16"/>
    </row>
    <row r="281" spans="1:31" s="3" customFormat="1" x14ac:dyDescent="0.25">
      <c r="A281" s="9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9"/>
      <c r="Q281" s="18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16"/>
    </row>
    <row r="282" spans="1:31" s="3" customFormat="1" x14ac:dyDescent="0.25">
      <c r="A282" s="9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9"/>
      <c r="Q282" s="18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16"/>
    </row>
    <row r="283" spans="1:31" s="3" customFormat="1" x14ac:dyDescent="0.25">
      <c r="A283" s="9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9"/>
      <c r="Q283" s="18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16"/>
    </row>
    <row r="284" spans="1:31" s="3" customFormat="1" x14ac:dyDescent="0.25">
      <c r="A284" s="9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9"/>
      <c r="Q284" s="18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16"/>
    </row>
    <row r="285" spans="1:31" s="3" customFormat="1" x14ac:dyDescent="0.25">
      <c r="A285" s="9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9"/>
      <c r="Q285" s="18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16"/>
    </row>
    <row r="286" spans="1:31" s="3" customFormat="1" x14ac:dyDescent="0.25">
      <c r="A286" s="9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9"/>
      <c r="Q286" s="18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16"/>
    </row>
    <row r="287" spans="1:31" s="3" customFormat="1" x14ac:dyDescent="0.25">
      <c r="A287" s="9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9"/>
      <c r="Q287" s="18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16"/>
    </row>
    <row r="288" spans="1:31" s="3" customFormat="1" x14ac:dyDescent="0.25">
      <c r="A288" s="9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9"/>
      <c r="Q288" s="18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16"/>
    </row>
    <row r="289" spans="1:31" s="3" customFormat="1" x14ac:dyDescent="0.25">
      <c r="A289" s="9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9"/>
      <c r="Q289" s="18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16"/>
    </row>
    <row r="290" spans="1:31" s="3" customFormat="1" x14ac:dyDescent="0.25">
      <c r="A290" s="9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9"/>
      <c r="Q290" s="18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16"/>
    </row>
    <row r="291" spans="1:31" s="3" customFormat="1" x14ac:dyDescent="0.25">
      <c r="A291" s="9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9"/>
      <c r="Q291" s="18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16"/>
    </row>
    <row r="292" spans="1:31" s="3" customFormat="1" x14ac:dyDescent="0.25">
      <c r="A292" s="9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9"/>
      <c r="Q292" s="18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16"/>
    </row>
    <row r="293" spans="1:31" s="3" customFormat="1" x14ac:dyDescent="0.25">
      <c r="A293" s="9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9"/>
      <c r="Q293" s="18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16"/>
    </row>
    <row r="294" spans="1:31" s="3" customFormat="1" x14ac:dyDescent="0.25">
      <c r="A294" s="9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9"/>
      <c r="Q294" s="18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16"/>
    </row>
    <row r="295" spans="1:31" s="3" customFormat="1" x14ac:dyDescent="0.25">
      <c r="A295" s="9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9"/>
      <c r="Q295" s="18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16"/>
    </row>
    <row r="296" spans="1:31" s="3" customFormat="1" x14ac:dyDescent="0.25">
      <c r="A296" s="9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9"/>
      <c r="Q296" s="18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16"/>
    </row>
    <row r="297" spans="1:31" s="3" customFormat="1" x14ac:dyDescent="0.25">
      <c r="A297" s="9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9"/>
      <c r="Q297" s="18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16"/>
    </row>
    <row r="298" spans="1:31" s="3" customFormat="1" x14ac:dyDescent="0.25">
      <c r="A298" s="9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9"/>
      <c r="Q298" s="18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16"/>
    </row>
    <row r="299" spans="1:31" s="3" customFormat="1" x14ac:dyDescent="0.25">
      <c r="A299" s="9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9"/>
      <c r="Q299" s="18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16"/>
    </row>
    <row r="300" spans="1:31" s="3" customFormat="1" x14ac:dyDescent="0.25">
      <c r="A300" s="9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9"/>
      <c r="Q300" s="18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16"/>
    </row>
    <row r="301" spans="1:31" s="3" customFormat="1" x14ac:dyDescent="0.25">
      <c r="A301" s="9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9"/>
      <c r="Q301" s="18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16"/>
    </row>
    <row r="302" spans="1:31" s="3" customFormat="1" x14ac:dyDescent="0.25">
      <c r="A302" s="9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9"/>
      <c r="Q302" s="18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16"/>
    </row>
    <row r="303" spans="1:31" s="3" customFormat="1" x14ac:dyDescent="0.25">
      <c r="A303" s="9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9"/>
      <c r="Q303" s="18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16"/>
    </row>
    <row r="304" spans="1:31" s="3" customFormat="1" x14ac:dyDescent="0.25">
      <c r="A304" s="9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9"/>
      <c r="Q304" s="18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16"/>
    </row>
    <row r="305" spans="1:31" s="3" customFormat="1" x14ac:dyDescent="0.25">
      <c r="A305" s="9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9"/>
      <c r="Q305" s="18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16"/>
    </row>
    <row r="306" spans="1:31" s="3" customFormat="1" x14ac:dyDescent="0.25">
      <c r="A306" s="9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9"/>
      <c r="Q306" s="18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16"/>
    </row>
    <row r="307" spans="1:31" s="3" customFormat="1" x14ac:dyDescent="0.25">
      <c r="A307" s="9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9"/>
      <c r="Q307" s="18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16"/>
    </row>
    <row r="308" spans="1:31" s="3" customFormat="1" x14ac:dyDescent="0.25">
      <c r="A308" s="9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9"/>
      <c r="Q308" s="18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16"/>
    </row>
    <row r="309" spans="1:31" s="3" customFormat="1" x14ac:dyDescent="0.25">
      <c r="A309" s="9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9"/>
      <c r="Q309" s="18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16"/>
    </row>
    <row r="310" spans="1:31" s="3" customFormat="1" x14ac:dyDescent="0.25">
      <c r="A310" s="9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9"/>
      <c r="Q310" s="18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16"/>
    </row>
    <row r="311" spans="1:31" s="3" customFormat="1" x14ac:dyDescent="0.25">
      <c r="A311" s="9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9"/>
      <c r="Q311" s="18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16"/>
    </row>
    <row r="312" spans="1:31" s="3" customFormat="1" x14ac:dyDescent="0.25">
      <c r="A312" s="9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9"/>
      <c r="Q312" s="18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16"/>
    </row>
    <row r="313" spans="1:31" s="3" customFormat="1" x14ac:dyDescent="0.25">
      <c r="A313" s="9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9"/>
      <c r="Q313" s="18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16"/>
    </row>
    <row r="314" spans="1:31" s="3" customFormat="1" x14ac:dyDescent="0.25">
      <c r="A314" s="9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9"/>
      <c r="Q314" s="18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16"/>
    </row>
    <row r="315" spans="1:31" s="3" customFormat="1" x14ac:dyDescent="0.25">
      <c r="A315" s="9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9"/>
      <c r="Q315" s="18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16"/>
    </row>
    <row r="316" spans="1:31" s="3" customFormat="1" x14ac:dyDescent="0.25">
      <c r="A316" s="9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9"/>
      <c r="Q316" s="18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16"/>
    </row>
    <row r="317" spans="1:31" s="3" customFormat="1" x14ac:dyDescent="0.25">
      <c r="A317" s="9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9"/>
      <c r="Q317" s="18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16"/>
    </row>
    <row r="318" spans="1:31" s="3" customFormat="1" x14ac:dyDescent="0.25">
      <c r="A318" s="9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9"/>
      <c r="Q318" s="18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16"/>
    </row>
    <row r="319" spans="1:31" s="3" customFormat="1" x14ac:dyDescent="0.25">
      <c r="A319" s="9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9"/>
      <c r="Q319" s="18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16"/>
    </row>
    <row r="320" spans="1:31" s="3" customFormat="1" x14ac:dyDescent="0.25">
      <c r="A320" s="9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9"/>
      <c r="Q320" s="18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16"/>
    </row>
    <row r="321" spans="1:31" s="3" customFormat="1" x14ac:dyDescent="0.25">
      <c r="A321" s="9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9"/>
      <c r="Q321" s="18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16"/>
    </row>
    <row r="322" spans="1:31" s="3" customFormat="1" x14ac:dyDescent="0.25">
      <c r="A322" s="9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9"/>
      <c r="Q322" s="18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16"/>
    </row>
    <row r="323" spans="1:31" s="3" customFormat="1" x14ac:dyDescent="0.25">
      <c r="A323" s="9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9"/>
      <c r="Q323" s="18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16"/>
    </row>
    <row r="324" spans="1:31" s="3" customFormat="1" x14ac:dyDescent="0.25">
      <c r="A324" s="9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9"/>
      <c r="Q324" s="18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16"/>
    </row>
    <row r="325" spans="1:31" s="3" customFormat="1" x14ac:dyDescent="0.25">
      <c r="A325" s="9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9"/>
      <c r="Q325" s="18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16"/>
    </row>
    <row r="326" spans="1:31" s="3" customFormat="1" x14ac:dyDescent="0.25">
      <c r="A326" s="9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9"/>
      <c r="Q326" s="18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16"/>
    </row>
    <row r="327" spans="1:31" s="3" customFormat="1" x14ac:dyDescent="0.25">
      <c r="A327" s="9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9"/>
      <c r="Q327" s="18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16"/>
    </row>
    <row r="328" spans="1:31" s="3" customFormat="1" x14ac:dyDescent="0.25">
      <c r="A328" s="9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9"/>
      <c r="Q328" s="18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16"/>
    </row>
    <row r="329" spans="1:31" s="3" customFormat="1" x14ac:dyDescent="0.25">
      <c r="A329" s="9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9"/>
      <c r="Q329" s="18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16"/>
    </row>
    <row r="330" spans="1:31" s="3" customFormat="1" x14ac:dyDescent="0.25">
      <c r="A330" s="9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9"/>
      <c r="Q330" s="18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16"/>
    </row>
    <row r="331" spans="1:31" s="3" customFormat="1" x14ac:dyDescent="0.25">
      <c r="A331" s="9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9"/>
      <c r="Q331" s="18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16"/>
    </row>
    <row r="332" spans="1:31" s="3" customFormat="1" x14ac:dyDescent="0.25">
      <c r="A332" s="9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9"/>
      <c r="Q332" s="18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16"/>
    </row>
    <row r="333" spans="1:31" s="3" customFormat="1" x14ac:dyDescent="0.25">
      <c r="A333" s="9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9"/>
      <c r="Q333" s="18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16"/>
    </row>
    <row r="334" spans="1:31" s="3" customFormat="1" x14ac:dyDescent="0.25">
      <c r="A334" s="9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9"/>
      <c r="Q334" s="18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16"/>
    </row>
    <row r="335" spans="1:31" s="3" customFormat="1" x14ac:dyDescent="0.25">
      <c r="A335" s="9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9"/>
      <c r="Q335" s="18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6"/>
    </row>
    <row r="336" spans="1:31" s="3" customFormat="1" x14ac:dyDescent="0.25">
      <c r="A336" s="9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9"/>
      <c r="Q336" s="18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6"/>
    </row>
    <row r="337" spans="1:31" s="3" customFormat="1" x14ac:dyDescent="0.25">
      <c r="A337" s="9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9"/>
      <c r="Q337" s="18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6"/>
    </row>
    <row r="338" spans="1:31" s="3" customFormat="1" x14ac:dyDescent="0.25">
      <c r="A338" s="9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9"/>
      <c r="Q338" s="18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6"/>
    </row>
    <row r="339" spans="1:31" s="3" customFormat="1" x14ac:dyDescent="0.25">
      <c r="A339" s="9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9"/>
      <c r="Q339" s="18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16"/>
    </row>
    <row r="340" spans="1:31" s="3" customFormat="1" x14ac:dyDescent="0.25">
      <c r="A340" s="9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9"/>
      <c r="Q340" s="18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16"/>
    </row>
    <row r="341" spans="1:31" s="3" customFormat="1" x14ac:dyDescent="0.25">
      <c r="A341" s="9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9"/>
      <c r="Q341" s="18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16"/>
    </row>
    <row r="342" spans="1:31" s="3" customFormat="1" x14ac:dyDescent="0.25">
      <c r="A342" s="9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9"/>
      <c r="Q342" s="18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16"/>
    </row>
    <row r="343" spans="1:31" s="3" customFormat="1" x14ac:dyDescent="0.25">
      <c r="A343" s="9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9"/>
      <c r="Q343" s="18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16"/>
    </row>
    <row r="344" spans="1:31" s="3" customFormat="1" x14ac:dyDescent="0.25">
      <c r="A344" s="9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9"/>
      <c r="Q344" s="18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16"/>
    </row>
    <row r="345" spans="1:31" s="3" customFormat="1" x14ac:dyDescent="0.25">
      <c r="A345" s="9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9"/>
      <c r="Q345" s="18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16"/>
    </row>
    <row r="346" spans="1:31" s="3" customFormat="1" x14ac:dyDescent="0.25">
      <c r="A346" s="9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9"/>
      <c r="Q346" s="18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16"/>
    </row>
    <row r="347" spans="1:31" s="3" customFormat="1" x14ac:dyDescent="0.25">
      <c r="A347" s="9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9"/>
      <c r="Q347" s="18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16"/>
    </row>
    <row r="348" spans="1:31" s="3" customFormat="1" x14ac:dyDescent="0.25">
      <c r="A348" s="9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9"/>
      <c r="Q348" s="18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16"/>
    </row>
    <row r="349" spans="1:31" s="3" customFormat="1" x14ac:dyDescent="0.25">
      <c r="A349" s="9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9"/>
      <c r="Q349" s="18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16"/>
    </row>
    <row r="350" spans="1:31" s="3" customFormat="1" x14ac:dyDescent="0.25">
      <c r="A350" s="9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9"/>
      <c r="Q350" s="18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16"/>
    </row>
    <row r="351" spans="1:31" s="3" customFormat="1" x14ac:dyDescent="0.25">
      <c r="A351" s="9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9"/>
      <c r="Q351" s="18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16"/>
    </row>
    <row r="352" spans="1:31" s="3" customFormat="1" x14ac:dyDescent="0.25">
      <c r="A352" s="9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9"/>
      <c r="Q352" s="18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16"/>
    </row>
    <row r="353" spans="1:31" s="3" customFormat="1" x14ac:dyDescent="0.25">
      <c r="A353" s="9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9"/>
      <c r="Q353" s="18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16"/>
    </row>
    <row r="354" spans="1:31" s="3" customFormat="1" x14ac:dyDescent="0.25">
      <c r="A354" s="9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9"/>
      <c r="Q354" s="18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16"/>
    </row>
    <row r="355" spans="1:31" s="3" customFormat="1" x14ac:dyDescent="0.25">
      <c r="A355" s="9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9"/>
      <c r="Q355" s="18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16"/>
    </row>
    <row r="356" spans="1:31" s="3" customFormat="1" x14ac:dyDescent="0.25">
      <c r="A356" s="9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9"/>
      <c r="Q356" s="18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16"/>
    </row>
    <row r="357" spans="1:31" s="3" customFormat="1" x14ac:dyDescent="0.25">
      <c r="A357" s="9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9"/>
      <c r="Q357" s="18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16"/>
    </row>
    <row r="358" spans="1:31" s="3" customFormat="1" x14ac:dyDescent="0.25">
      <c r="A358" s="9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9"/>
      <c r="Q358" s="18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16"/>
    </row>
    <row r="359" spans="1:31" s="3" customFormat="1" x14ac:dyDescent="0.25">
      <c r="A359" s="9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9"/>
      <c r="Q359" s="18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16"/>
    </row>
    <row r="360" spans="1:31" s="3" customFormat="1" x14ac:dyDescent="0.25">
      <c r="A360" s="9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9"/>
      <c r="Q360" s="18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16"/>
    </row>
    <row r="361" spans="1:31" s="3" customFormat="1" x14ac:dyDescent="0.25">
      <c r="A361" s="9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9"/>
      <c r="Q361" s="18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16"/>
    </row>
    <row r="362" spans="1:31" s="3" customFormat="1" x14ac:dyDescent="0.25">
      <c r="A362" s="9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9"/>
      <c r="Q362" s="18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16"/>
    </row>
    <row r="363" spans="1:31" s="3" customFormat="1" x14ac:dyDescent="0.25">
      <c r="A363" s="9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9"/>
      <c r="Q363" s="18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16"/>
    </row>
    <row r="364" spans="1:31" s="3" customFormat="1" x14ac:dyDescent="0.25">
      <c r="A364" s="9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9"/>
      <c r="Q364" s="18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16"/>
    </row>
    <row r="365" spans="1:31" s="3" customFormat="1" x14ac:dyDescent="0.25">
      <c r="A365" s="9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9"/>
      <c r="Q365" s="18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16"/>
    </row>
    <row r="366" spans="1:31" s="3" customFormat="1" x14ac:dyDescent="0.25">
      <c r="A366" s="9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9"/>
      <c r="Q366" s="18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16"/>
    </row>
    <row r="367" spans="1:31" s="3" customFormat="1" x14ac:dyDescent="0.25">
      <c r="A367" s="9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9"/>
      <c r="Q367" s="18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16"/>
    </row>
    <row r="368" spans="1:31" s="3" customFormat="1" x14ac:dyDescent="0.25">
      <c r="A368" s="9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9"/>
      <c r="Q368" s="18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16"/>
    </row>
    <row r="369" spans="1:31" s="3" customFormat="1" x14ac:dyDescent="0.25">
      <c r="A369" s="9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9"/>
      <c r="Q369" s="18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16"/>
    </row>
    <row r="370" spans="1:31" s="3" customFormat="1" x14ac:dyDescent="0.25">
      <c r="A370" s="9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9"/>
      <c r="Q370" s="18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16"/>
    </row>
    <row r="371" spans="1:31" s="3" customFormat="1" x14ac:dyDescent="0.25">
      <c r="A371" s="9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9"/>
      <c r="Q371" s="18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16"/>
    </row>
    <row r="372" spans="1:31" s="3" customFormat="1" x14ac:dyDescent="0.25">
      <c r="A372" s="9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9"/>
      <c r="Q372" s="18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16"/>
    </row>
    <row r="373" spans="1:31" s="3" customFormat="1" x14ac:dyDescent="0.25">
      <c r="A373" s="9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9"/>
      <c r="Q373" s="18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16"/>
    </row>
    <row r="374" spans="1:31" s="3" customFormat="1" x14ac:dyDescent="0.25">
      <c r="A374" s="9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9"/>
      <c r="Q374" s="18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16"/>
    </row>
    <row r="375" spans="1:31" s="3" customFormat="1" x14ac:dyDescent="0.25">
      <c r="A375" s="9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9"/>
      <c r="Q375" s="18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16"/>
    </row>
    <row r="376" spans="1:31" s="3" customFormat="1" x14ac:dyDescent="0.25">
      <c r="A376" s="9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9"/>
      <c r="Q376" s="18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16"/>
    </row>
    <row r="377" spans="1:31" s="3" customFormat="1" x14ac:dyDescent="0.25">
      <c r="A377" s="9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9"/>
      <c r="Q377" s="18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16"/>
    </row>
    <row r="378" spans="1:31" s="3" customFormat="1" x14ac:dyDescent="0.25">
      <c r="A378" s="9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9"/>
      <c r="Q378" s="18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16"/>
    </row>
    <row r="379" spans="1:31" s="3" customFormat="1" x14ac:dyDescent="0.25">
      <c r="A379" s="9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9"/>
      <c r="Q379" s="18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16"/>
    </row>
    <row r="380" spans="1:31" s="3" customFormat="1" x14ac:dyDescent="0.25">
      <c r="A380" s="9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9"/>
      <c r="Q380" s="18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16"/>
    </row>
    <row r="381" spans="1:31" s="3" customFormat="1" x14ac:dyDescent="0.25">
      <c r="A381" s="9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9"/>
      <c r="Q381" s="18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16"/>
    </row>
    <row r="382" spans="1:31" s="3" customFormat="1" x14ac:dyDescent="0.25">
      <c r="A382" s="9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9"/>
      <c r="Q382" s="18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16"/>
    </row>
    <row r="383" spans="1:31" s="3" customFormat="1" x14ac:dyDescent="0.25">
      <c r="A383" s="9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9"/>
      <c r="Q383" s="18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16"/>
    </row>
    <row r="384" spans="1:31" s="3" customFormat="1" x14ac:dyDescent="0.25">
      <c r="A384" s="9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9"/>
      <c r="Q384" s="18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16"/>
    </row>
    <row r="385" spans="1:31" s="3" customFormat="1" x14ac:dyDescent="0.25">
      <c r="A385" s="9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9"/>
      <c r="Q385" s="18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16"/>
    </row>
    <row r="386" spans="1:31" s="3" customFormat="1" x14ac:dyDescent="0.25">
      <c r="A386" s="9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9"/>
      <c r="Q386" s="18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16"/>
    </row>
    <row r="387" spans="1:31" s="3" customFormat="1" x14ac:dyDescent="0.25">
      <c r="A387" s="9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9"/>
      <c r="Q387" s="18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16"/>
    </row>
    <row r="388" spans="1:31" s="3" customFormat="1" x14ac:dyDescent="0.25">
      <c r="A388" s="9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9"/>
      <c r="Q388" s="18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16"/>
    </row>
    <row r="389" spans="1:31" s="3" customFormat="1" x14ac:dyDescent="0.25">
      <c r="A389" s="9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9"/>
      <c r="Q389" s="18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16"/>
    </row>
    <row r="390" spans="1:31" s="3" customFormat="1" x14ac:dyDescent="0.25">
      <c r="A390" s="9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9"/>
      <c r="Q390" s="18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16"/>
    </row>
    <row r="391" spans="1:31" s="3" customFormat="1" x14ac:dyDescent="0.25">
      <c r="A391" s="9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9"/>
      <c r="Q391" s="18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16"/>
    </row>
    <row r="392" spans="1:31" s="3" customFormat="1" x14ac:dyDescent="0.25">
      <c r="A392" s="9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9"/>
      <c r="Q392" s="18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16"/>
    </row>
    <row r="393" spans="1:31" s="3" customFormat="1" x14ac:dyDescent="0.25">
      <c r="A393" s="9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9"/>
      <c r="Q393" s="18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16"/>
    </row>
    <row r="394" spans="1:31" s="3" customFormat="1" x14ac:dyDescent="0.25">
      <c r="A394" s="9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9"/>
      <c r="Q394" s="18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16"/>
    </row>
    <row r="395" spans="1:31" s="3" customFormat="1" x14ac:dyDescent="0.25">
      <c r="A395" s="9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9"/>
      <c r="Q395" s="18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16"/>
    </row>
    <row r="396" spans="1:31" s="3" customFormat="1" x14ac:dyDescent="0.25">
      <c r="A396" s="9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9"/>
      <c r="Q396" s="18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16"/>
    </row>
    <row r="397" spans="1:31" s="3" customFormat="1" x14ac:dyDescent="0.25">
      <c r="A397" s="9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9"/>
      <c r="Q397" s="18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16"/>
    </row>
    <row r="398" spans="1:31" s="3" customFormat="1" x14ac:dyDescent="0.25">
      <c r="A398" s="9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9"/>
      <c r="Q398" s="18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16"/>
    </row>
    <row r="399" spans="1:31" s="3" customFormat="1" x14ac:dyDescent="0.25">
      <c r="A399" s="9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9"/>
      <c r="Q399" s="18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16"/>
    </row>
    <row r="400" spans="1:31" s="3" customFormat="1" x14ac:dyDescent="0.25">
      <c r="A400" s="9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9"/>
      <c r="Q400" s="18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16"/>
    </row>
    <row r="401" spans="1:31" s="3" customFormat="1" x14ac:dyDescent="0.25">
      <c r="A401" s="9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9"/>
      <c r="Q401" s="18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16"/>
    </row>
    <row r="402" spans="1:31" s="3" customFormat="1" x14ac:dyDescent="0.25">
      <c r="A402" s="9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9"/>
      <c r="Q402" s="18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16"/>
    </row>
    <row r="403" spans="1:31" s="3" customFormat="1" x14ac:dyDescent="0.25">
      <c r="A403" s="9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9"/>
      <c r="Q403" s="18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16"/>
    </row>
    <row r="404" spans="1:31" s="3" customFormat="1" x14ac:dyDescent="0.25">
      <c r="A404" s="9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9"/>
      <c r="Q404" s="18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16"/>
    </row>
    <row r="405" spans="1:31" s="3" customFormat="1" x14ac:dyDescent="0.25">
      <c r="A405" s="9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9"/>
      <c r="Q405" s="18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16"/>
    </row>
    <row r="406" spans="1:31" s="3" customFormat="1" x14ac:dyDescent="0.25">
      <c r="A406" s="9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9"/>
      <c r="Q406" s="18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16"/>
    </row>
    <row r="407" spans="1:31" s="3" customFormat="1" x14ac:dyDescent="0.25">
      <c r="A407" s="9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9"/>
      <c r="Q407" s="18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16"/>
    </row>
    <row r="408" spans="1:31" s="3" customFormat="1" x14ac:dyDescent="0.25">
      <c r="A408" s="9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9"/>
      <c r="Q408" s="18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16"/>
    </row>
    <row r="409" spans="1:31" s="3" customFormat="1" x14ac:dyDescent="0.25">
      <c r="A409" s="9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9"/>
      <c r="Q409" s="18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16"/>
    </row>
    <row r="410" spans="1:31" s="3" customFormat="1" x14ac:dyDescent="0.25">
      <c r="A410" s="9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9"/>
      <c r="Q410" s="18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16"/>
    </row>
    <row r="411" spans="1:31" s="3" customFormat="1" x14ac:dyDescent="0.25">
      <c r="A411" s="9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9"/>
      <c r="Q411" s="18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16"/>
    </row>
    <row r="412" spans="1:31" s="3" customFormat="1" x14ac:dyDescent="0.25">
      <c r="A412" s="9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9"/>
      <c r="Q412" s="18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16"/>
    </row>
    <row r="413" spans="1:31" s="3" customFormat="1" x14ac:dyDescent="0.25">
      <c r="A413" s="9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9"/>
      <c r="Q413" s="18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16"/>
    </row>
    <row r="414" spans="1:31" s="3" customFormat="1" x14ac:dyDescent="0.25">
      <c r="A414" s="9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9"/>
      <c r="Q414" s="18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16"/>
    </row>
    <row r="415" spans="1:31" s="3" customFormat="1" x14ac:dyDescent="0.25">
      <c r="A415" s="9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9"/>
      <c r="Q415" s="18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16"/>
    </row>
    <row r="416" spans="1:31" s="3" customFormat="1" x14ac:dyDescent="0.25">
      <c r="A416" s="9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9"/>
      <c r="Q416" s="18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16"/>
    </row>
    <row r="417" spans="1:31" s="3" customFormat="1" x14ac:dyDescent="0.25">
      <c r="A417" s="9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9"/>
      <c r="Q417" s="18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16"/>
    </row>
    <row r="418" spans="1:31" s="3" customFormat="1" x14ac:dyDescent="0.25">
      <c r="A418" s="9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9"/>
      <c r="Q418" s="18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16"/>
    </row>
    <row r="419" spans="1:31" s="3" customFormat="1" x14ac:dyDescent="0.25">
      <c r="A419" s="9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9"/>
      <c r="Q419" s="18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16"/>
    </row>
    <row r="420" spans="1:31" s="3" customFormat="1" x14ac:dyDescent="0.25">
      <c r="A420" s="9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9"/>
      <c r="Q420" s="18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6"/>
    </row>
    <row r="421" spans="1:31" s="3" customFormat="1" x14ac:dyDescent="0.25">
      <c r="A421" s="9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9"/>
      <c r="Q421" s="18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6"/>
    </row>
    <row r="422" spans="1:31" s="3" customFormat="1" x14ac:dyDescent="0.25">
      <c r="A422" s="9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9"/>
      <c r="Q422" s="18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16"/>
    </row>
    <row r="423" spans="1:31" s="3" customFormat="1" x14ac:dyDescent="0.25">
      <c r="A423" s="9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9"/>
      <c r="Q423" s="18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16"/>
    </row>
    <row r="424" spans="1:31" s="3" customFormat="1" x14ac:dyDescent="0.25">
      <c r="A424" s="9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9"/>
      <c r="Q424" s="18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6"/>
    </row>
    <row r="425" spans="1:31" s="3" customFormat="1" x14ac:dyDescent="0.25">
      <c r="A425" s="9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9"/>
      <c r="Q425" s="18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6"/>
    </row>
    <row r="426" spans="1:31" s="3" customFormat="1" x14ac:dyDescent="0.25">
      <c r="A426" s="9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9"/>
      <c r="Q426" s="18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16"/>
    </row>
    <row r="427" spans="1:31" s="3" customFormat="1" x14ac:dyDescent="0.25">
      <c r="A427" s="9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9"/>
      <c r="Q427" s="18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16"/>
    </row>
    <row r="428" spans="1:31" s="3" customFormat="1" x14ac:dyDescent="0.25">
      <c r="A428" s="9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9"/>
      <c r="Q428" s="18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16"/>
    </row>
    <row r="429" spans="1:31" s="3" customFormat="1" x14ac:dyDescent="0.25">
      <c r="A429" s="9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9"/>
      <c r="Q429" s="18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16"/>
    </row>
    <row r="430" spans="1:31" s="3" customFormat="1" x14ac:dyDescent="0.25">
      <c r="A430" s="9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9"/>
      <c r="Q430" s="18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16"/>
    </row>
    <row r="431" spans="1:31" s="3" customFormat="1" x14ac:dyDescent="0.25">
      <c r="A431" s="9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9"/>
      <c r="Q431" s="18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16"/>
    </row>
    <row r="432" spans="1:31" s="3" customFormat="1" x14ac:dyDescent="0.25">
      <c r="A432" s="9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9"/>
      <c r="Q432" s="18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16"/>
    </row>
    <row r="433" spans="1:31" s="3" customFormat="1" x14ac:dyDescent="0.25">
      <c r="A433" s="9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9"/>
      <c r="Q433" s="18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16"/>
    </row>
    <row r="434" spans="1:31" s="3" customFormat="1" x14ac:dyDescent="0.25">
      <c r="A434" s="9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9"/>
      <c r="Q434" s="18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16"/>
    </row>
    <row r="435" spans="1:31" s="3" customFormat="1" x14ac:dyDescent="0.25">
      <c r="A435" s="9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9"/>
      <c r="Q435" s="18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16"/>
    </row>
    <row r="436" spans="1:31" s="3" customFormat="1" x14ac:dyDescent="0.25">
      <c r="A436" s="9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9"/>
      <c r="Q436" s="18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16"/>
    </row>
    <row r="437" spans="1:31" s="3" customFormat="1" x14ac:dyDescent="0.25">
      <c r="A437" s="9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9"/>
      <c r="Q437" s="18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16"/>
    </row>
    <row r="438" spans="1:31" s="3" customFormat="1" x14ac:dyDescent="0.25">
      <c r="A438" s="9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9"/>
      <c r="Q438" s="18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16"/>
    </row>
    <row r="439" spans="1:31" s="3" customFormat="1" x14ac:dyDescent="0.25">
      <c r="A439" s="9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9"/>
      <c r="Q439" s="18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16"/>
    </row>
    <row r="440" spans="1:31" s="3" customFormat="1" x14ac:dyDescent="0.25">
      <c r="A440" s="9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9"/>
      <c r="Q440" s="18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16"/>
    </row>
    <row r="441" spans="1:31" s="3" customFormat="1" x14ac:dyDescent="0.25">
      <c r="A441" s="9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9"/>
      <c r="Q441" s="18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16"/>
    </row>
    <row r="442" spans="1:31" s="3" customFormat="1" x14ac:dyDescent="0.25">
      <c r="A442" s="9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9"/>
      <c r="Q442" s="18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16"/>
    </row>
    <row r="443" spans="1:31" s="3" customFormat="1" x14ac:dyDescent="0.25">
      <c r="A443" s="9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9"/>
      <c r="Q443" s="18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16"/>
    </row>
    <row r="444" spans="1:31" s="3" customFormat="1" x14ac:dyDescent="0.25">
      <c r="A444" s="9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9"/>
      <c r="Q444" s="18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16"/>
    </row>
    <row r="445" spans="1:31" s="3" customFormat="1" x14ac:dyDescent="0.25">
      <c r="A445" s="9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9"/>
      <c r="Q445" s="18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16"/>
    </row>
    <row r="446" spans="1:31" s="3" customFormat="1" x14ac:dyDescent="0.25">
      <c r="A446" s="9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9"/>
      <c r="Q446" s="18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16"/>
    </row>
    <row r="447" spans="1:31" s="3" customFormat="1" x14ac:dyDescent="0.25">
      <c r="A447" s="9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9"/>
      <c r="Q447" s="18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16"/>
    </row>
    <row r="448" spans="1:31" s="3" customFormat="1" x14ac:dyDescent="0.25">
      <c r="A448" s="9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9"/>
      <c r="Q448" s="18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16"/>
    </row>
    <row r="449" spans="1:31" s="3" customFormat="1" x14ac:dyDescent="0.25">
      <c r="A449" s="9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9"/>
      <c r="Q449" s="18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16"/>
    </row>
    <row r="450" spans="1:31" s="3" customFormat="1" x14ac:dyDescent="0.25">
      <c r="A450" s="9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9"/>
      <c r="Q450" s="18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16"/>
    </row>
    <row r="451" spans="1:31" s="3" customFormat="1" x14ac:dyDescent="0.25">
      <c r="A451" s="9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9"/>
      <c r="Q451" s="18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16"/>
    </row>
    <row r="452" spans="1:31" s="3" customFormat="1" x14ac:dyDescent="0.25">
      <c r="A452" s="9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9"/>
      <c r="Q452" s="18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16"/>
    </row>
    <row r="453" spans="1:31" s="3" customFormat="1" x14ac:dyDescent="0.25">
      <c r="A453" s="9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9"/>
      <c r="Q453" s="18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16"/>
    </row>
    <row r="454" spans="1:31" s="3" customFormat="1" x14ac:dyDescent="0.25">
      <c r="A454" s="9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9"/>
      <c r="Q454" s="18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16"/>
    </row>
    <row r="455" spans="1:31" s="3" customFormat="1" x14ac:dyDescent="0.25">
      <c r="A455" s="9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9"/>
      <c r="Q455" s="18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16"/>
    </row>
    <row r="456" spans="1:31" s="3" customFormat="1" x14ac:dyDescent="0.25">
      <c r="A456" s="9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9"/>
      <c r="Q456" s="18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16"/>
    </row>
    <row r="457" spans="1:31" s="3" customFormat="1" x14ac:dyDescent="0.25">
      <c r="A457" s="9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9"/>
      <c r="Q457" s="18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16"/>
    </row>
    <row r="458" spans="1:31" s="3" customFormat="1" x14ac:dyDescent="0.25">
      <c r="A458" s="9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9"/>
      <c r="Q458" s="18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16"/>
    </row>
    <row r="459" spans="1:31" s="3" customFormat="1" x14ac:dyDescent="0.25">
      <c r="A459" s="9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9"/>
      <c r="Q459" s="18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16"/>
    </row>
    <row r="460" spans="1:31" s="3" customFormat="1" x14ac:dyDescent="0.25">
      <c r="A460" s="9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9"/>
      <c r="Q460" s="18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16"/>
    </row>
    <row r="461" spans="1:31" s="3" customFormat="1" x14ac:dyDescent="0.25">
      <c r="A461" s="9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9"/>
      <c r="Q461" s="18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16"/>
    </row>
    <row r="462" spans="1:31" s="3" customFormat="1" x14ac:dyDescent="0.25">
      <c r="A462" s="9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9"/>
      <c r="Q462" s="18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16"/>
    </row>
    <row r="463" spans="1:31" s="3" customFormat="1" x14ac:dyDescent="0.25">
      <c r="A463" s="9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9"/>
      <c r="Q463" s="18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16"/>
    </row>
    <row r="464" spans="1:31" s="3" customFormat="1" x14ac:dyDescent="0.25">
      <c r="A464" s="9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9"/>
      <c r="Q464" s="18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16"/>
    </row>
    <row r="465" spans="1:31" s="3" customFormat="1" x14ac:dyDescent="0.25">
      <c r="A465" s="9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9"/>
      <c r="Q465" s="18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16"/>
    </row>
    <row r="466" spans="1:31" s="3" customFormat="1" x14ac:dyDescent="0.25">
      <c r="A466" s="9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9"/>
      <c r="Q466" s="18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16"/>
    </row>
    <row r="467" spans="1:31" s="3" customFormat="1" x14ac:dyDescent="0.25">
      <c r="A467" s="9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9"/>
      <c r="Q467" s="18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16"/>
    </row>
    <row r="468" spans="1:31" s="3" customFormat="1" x14ac:dyDescent="0.25">
      <c r="A468" s="9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9"/>
      <c r="Q468" s="18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16"/>
    </row>
    <row r="469" spans="1:31" s="3" customFormat="1" x14ac:dyDescent="0.25">
      <c r="A469" s="9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9"/>
      <c r="Q469" s="18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16"/>
    </row>
    <row r="470" spans="1:31" s="3" customFormat="1" x14ac:dyDescent="0.25">
      <c r="A470" s="9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9"/>
      <c r="Q470" s="18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16"/>
    </row>
    <row r="471" spans="1:31" s="3" customFormat="1" x14ac:dyDescent="0.25">
      <c r="A471" s="9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9"/>
      <c r="Q471" s="18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16"/>
    </row>
    <row r="472" spans="1:31" s="3" customFormat="1" x14ac:dyDescent="0.25">
      <c r="A472" s="9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9"/>
      <c r="Q472" s="18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16"/>
    </row>
    <row r="473" spans="1:31" s="3" customFormat="1" x14ac:dyDescent="0.25">
      <c r="A473" s="9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9"/>
      <c r="Q473" s="18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16"/>
    </row>
    <row r="474" spans="1:31" s="3" customFormat="1" x14ac:dyDescent="0.25">
      <c r="A474" s="9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9"/>
      <c r="Q474" s="18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16"/>
    </row>
    <row r="475" spans="1:31" s="3" customFormat="1" x14ac:dyDescent="0.25">
      <c r="A475" s="9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9"/>
      <c r="Q475" s="18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16"/>
    </row>
    <row r="476" spans="1:31" s="3" customFormat="1" x14ac:dyDescent="0.25">
      <c r="A476" s="9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9"/>
      <c r="Q476" s="18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16"/>
    </row>
    <row r="477" spans="1:31" s="3" customFormat="1" x14ac:dyDescent="0.25">
      <c r="A477" s="9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9"/>
      <c r="Q477" s="18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16"/>
    </row>
    <row r="478" spans="1:31" s="3" customFormat="1" x14ac:dyDescent="0.25">
      <c r="A478" s="9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9"/>
      <c r="Q478" s="18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16"/>
    </row>
    <row r="479" spans="1:31" s="3" customFormat="1" x14ac:dyDescent="0.25">
      <c r="A479" s="9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9"/>
      <c r="Q479" s="18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16"/>
    </row>
    <row r="480" spans="1:31" s="3" customFormat="1" x14ac:dyDescent="0.25">
      <c r="A480" s="9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9"/>
      <c r="Q480" s="18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16"/>
    </row>
    <row r="481" spans="1:31" s="3" customFormat="1" x14ac:dyDescent="0.25">
      <c r="A481" s="9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9"/>
      <c r="Q481" s="18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16"/>
    </row>
    <row r="482" spans="1:31" s="3" customFormat="1" x14ac:dyDescent="0.25">
      <c r="A482" s="9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9"/>
      <c r="Q482" s="18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16"/>
    </row>
    <row r="483" spans="1:31" s="3" customFormat="1" x14ac:dyDescent="0.25">
      <c r="A483" s="9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9"/>
      <c r="Q483" s="18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16"/>
    </row>
    <row r="484" spans="1:31" s="3" customFormat="1" x14ac:dyDescent="0.25">
      <c r="A484" s="9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9"/>
      <c r="Q484" s="18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16"/>
    </row>
    <row r="485" spans="1:31" s="3" customFormat="1" x14ac:dyDescent="0.25">
      <c r="A485" s="9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9"/>
      <c r="Q485" s="18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16"/>
    </row>
    <row r="486" spans="1:31" s="3" customFormat="1" x14ac:dyDescent="0.25">
      <c r="A486" s="9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9"/>
      <c r="Q486" s="18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16"/>
    </row>
    <row r="487" spans="1:31" s="3" customFormat="1" x14ac:dyDescent="0.25">
      <c r="A487" s="9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9"/>
      <c r="Q487" s="18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16"/>
    </row>
    <row r="488" spans="1:31" s="3" customFormat="1" x14ac:dyDescent="0.25">
      <c r="A488" s="9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9"/>
      <c r="Q488" s="18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16"/>
    </row>
    <row r="489" spans="1:31" s="3" customFormat="1" x14ac:dyDescent="0.25">
      <c r="A489" s="9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9"/>
      <c r="Q489" s="18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16"/>
    </row>
    <row r="490" spans="1:31" s="3" customFormat="1" x14ac:dyDescent="0.25">
      <c r="A490" s="9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9"/>
      <c r="Q490" s="18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16"/>
    </row>
    <row r="491" spans="1:31" s="3" customFormat="1" x14ac:dyDescent="0.25">
      <c r="A491" s="9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9"/>
      <c r="Q491" s="18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16"/>
    </row>
    <row r="492" spans="1:31" s="3" customFormat="1" x14ac:dyDescent="0.25">
      <c r="A492" s="9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9"/>
      <c r="Q492" s="18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16"/>
    </row>
    <row r="493" spans="1:31" s="3" customFormat="1" x14ac:dyDescent="0.25">
      <c r="A493" s="9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9"/>
      <c r="Q493" s="18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16"/>
    </row>
    <row r="494" spans="1:31" s="3" customFormat="1" x14ac:dyDescent="0.25">
      <c r="A494" s="9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9"/>
      <c r="Q494" s="18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16"/>
    </row>
    <row r="495" spans="1:31" s="3" customFormat="1" x14ac:dyDescent="0.25">
      <c r="A495" s="9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9"/>
      <c r="Q495" s="18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16"/>
    </row>
    <row r="496" spans="1:31" s="3" customFormat="1" x14ac:dyDescent="0.25">
      <c r="A496" s="9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9"/>
      <c r="Q496" s="18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16"/>
    </row>
    <row r="497" spans="1:31" s="3" customFormat="1" x14ac:dyDescent="0.25">
      <c r="A497" s="9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9"/>
      <c r="Q497" s="18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16"/>
    </row>
    <row r="498" spans="1:31" s="3" customFormat="1" x14ac:dyDescent="0.25">
      <c r="A498" s="9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9"/>
      <c r="Q498" s="18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16"/>
    </row>
    <row r="499" spans="1:31" s="3" customFormat="1" x14ac:dyDescent="0.25">
      <c r="A499" s="9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9"/>
      <c r="Q499" s="18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16"/>
    </row>
    <row r="500" spans="1:31" s="3" customFormat="1" x14ac:dyDescent="0.25">
      <c r="A500" s="9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9"/>
      <c r="Q500" s="18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16"/>
    </row>
    <row r="501" spans="1:31" s="3" customFormat="1" x14ac:dyDescent="0.25">
      <c r="A501" s="9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9"/>
      <c r="Q501" s="18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16"/>
    </row>
    <row r="502" spans="1:31" s="3" customFormat="1" x14ac:dyDescent="0.25">
      <c r="A502" s="9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9"/>
      <c r="Q502" s="18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16"/>
    </row>
    <row r="503" spans="1:31" s="3" customFormat="1" x14ac:dyDescent="0.25">
      <c r="A503" s="9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9"/>
      <c r="Q503" s="18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16"/>
    </row>
    <row r="504" spans="1:31" s="3" customFormat="1" x14ac:dyDescent="0.25">
      <c r="A504" s="9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9"/>
      <c r="Q504" s="18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16"/>
    </row>
    <row r="505" spans="1:31" s="3" customFormat="1" x14ac:dyDescent="0.25">
      <c r="A505" s="9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9"/>
      <c r="Q505" s="18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16"/>
    </row>
    <row r="506" spans="1:31" s="3" customFormat="1" x14ac:dyDescent="0.25">
      <c r="A506" s="9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9"/>
      <c r="Q506" s="18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16"/>
    </row>
    <row r="507" spans="1:31" s="3" customFormat="1" x14ac:dyDescent="0.25">
      <c r="A507" s="9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9"/>
      <c r="Q507" s="18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16"/>
    </row>
    <row r="508" spans="1:31" s="3" customFormat="1" x14ac:dyDescent="0.25">
      <c r="A508" s="9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9"/>
      <c r="Q508" s="18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16"/>
    </row>
    <row r="509" spans="1:31" s="3" customFormat="1" x14ac:dyDescent="0.25">
      <c r="A509" s="9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9"/>
      <c r="Q509" s="18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16"/>
    </row>
    <row r="510" spans="1:31" s="3" customFormat="1" x14ac:dyDescent="0.25">
      <c r="A510" s="9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9"/>
      <c r="Q510" s="18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16"/>
    </row>
    <row r="511" spans="1:31" s="3" customFormat="1" x14ac:dyDescent="0.25">
      <c r="A511" s="9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9"/>
      <c r="Q511" s="18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16"/>
    </row>
    <row r="512" spans="1:31" s="3" customFormat="1" x14ac:dyDescent="0.25">
      <c r="A512" s="9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9"/>
      <c r="Q512" s="18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16"/>
    </row>
    <row r="513" spans="1:31" s="3" customFormat="1" x14ac:dyDescent="0.25">
      <c r="A513" s="9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9"/>
      <c r="Q513" s="18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16"/>
    </row>
    <row r="514" spans="1:31" s="3" customFormat="1" x14ac:dyDescent="0.25">
      <c r="A514" s="9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9"/>
      <c r="Q514" s="18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16"/>
    </row>
    <row r="515" spans="1:31" s="3" customFormat="1" x14ac:dyDescent="0.25">
      <c r="A515" s="9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9"/>
      <c r="Q515" s="18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16"/>
    </row>
    <row r="516" spans="1:31" s="3" customFormat="1" x14ac:dyDescent="0.25">
      <c r="A516" s="9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9"/>
      <c r="Q516" s="18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16"/>
    </row>
    <row r="517" spans="1:31" s="3" customFormat="1" x14ac:dyDescent="0.25">
      <c r="A517" s="9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9"/>
      <c r="Q517" s="18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16"/>
    </row>
    <row r="518" spans="1:31" s="3" customFormat="1" x14ac:dyDescent="0.25">
      <c r="A518" s="9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9"/>
      <c r="Q518" s="18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16"/>
    </row>
    <row r="519" spans="1:31" s="3" customFormat="1" x14ac:dyDescent="0.25">
      <c r="A519" s="9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9"/>
      <c r="Q519" s="18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16"/>
    </row>
    <row r="520" spans="1:31" s="3" customFormat="1" x14ac:dyDescent="0.25">
      <c r="A520" s="9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9"/>
      <c r="Q520" s="18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16"/>
    </row>
    <row r="521" spans="1:31" s="3" customFormat="1" x14ac:dyDescent="0.25">
      <c r="A521" s="9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9"/>
      <c r="Q521" s="18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16"/>
    </row>
    <row r="522" spans="1:31" s="3" customFormat="1" x14ac:dyDescent="0.25">
      <c r="A522" s="9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9"/>
      <c r="Q522" s="18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16"/>
    </row>
    <row r="523" spans="1:31" s="3" customFormat="1" x14ac:dyDescent="0.25">
      <c r="A523" s="9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9"/>
      <c r="Q523" s="18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16"/>
    </row>
    <row r="524" spans="1:31" s="3" customFormat="1" x14ac:dyDescent="0.25">
      <c r="A524" s="9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9"/>
      <c r="Q524" s="18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16"/>
    </row>
    <row r="525" spans="1:31" s="3" customFormat="1" x14ac:dyDescent="0.25">
      <c r="A525" s="9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9"/>
      <c r="Q525" s="18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16"/>
    </row>
    <row r="526" spans="1:31" s="3" customFormat="1" x14ac:dyDescent="0.25">
      <c r="A526" s="9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9"/>
      <c r="Q526" s="18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16"/>
    </row>
    <row r="527" spans="1:31" s="3" customFormat="1" x14ac:dyDescent="0.25">
      <c r="A527" s="9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9"/>
      <c r="Q527" s="18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16"/>
    </row>
    <row r="528" spans="1:31" s="3" customFormat="1" x14ac:dyDescent="0.25">
      <c r="A528" s="9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9"/>
      <c r="Q528" s="18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16"/>
    </row>
    <row r="529" spans="1:31" s="3" customFormat="1" x14ac:dyDescent="0.25">
      <c r="A529" s="9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9"/>
      <c r="Q529" s="18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16"/>
    </row>
    <row r="530" spans="1:31" s="3" customFormat="1" x14ac:dyDescent="0.25">
      <c r="A530" s="9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9"/>
      <c r="Q530" s="18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16"/>
    </row>
    <row r="531" spans="1:31" s="3" customFormat="1" x14ac:dyDescent="0.25">
      <c r="A531" s="9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9"/>
      <c r="Q531" s="18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16"/>
    </row>
    <row r="532" spans="1:31" s="3" customFormat="1" x14ac:dyDescent="0.25">
      <c r="A532" s="9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9"/>
      <c r="Q532" s="18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16"/>
    </row>
    <row r="533" spans="1:31" s="3" customFormat="1" x14ac:dyDescent="0.25">
      <c r="A533" s="9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9"/>
      <c r="Q533" s="18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16"/>
    </row>
    <row r="534" spans="1:31" s="3" customFormat="1" x14ac:dyDescent="0.25">
      <c r="A534" s="9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9"/>
      <c r="Q534" s="18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16"/>
    </row>
    <row r="535" spans="1:31" s="3" customFormat="1" x14ac:dyDescent="0.25">
      <c r="A535" s="9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9"/>
      <c r="Q535" s="18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16"/>
    </row>
    <row r="536" spans="1:31" s="3" customFormat="1" x14ac:dyDescent="0.25">
      <c r="A536" s="9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9"/>
      <c r="Q536" s="18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16"/>
    </row>
    <row r="537" spans="1:31" s="3" customFormat="1" x14ac:dyDescent="0.25">
      <c r="A537" s="9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9"/>
      <c r="Q537" s="18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16"/>
    </row>
    <row r="538" spans="1:31" s="3" customFormat="1" x14ac:dyDescent="0.25">
      <c r="A538" s="9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9"/>
      <c r="Q538" s="18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16"/>
    </row>
    <row r="539" spans="1:31" s="3" customFormat="1" x14ac:dyDescent="0.25">
      <c r="A539" s="9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9"/>
      <c r="Q539" s="18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16"/>
    </row>
    <row r="540" spans="1:31" s="3" customFormat="1" x14ac:dyDescent="0.25">
      <c r="A540" s="9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9"/>
      <c r="Q540" s="18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16"/>
    </row>
    <row r="541" spans="1:31" s="3" customFormat="1" x14ac:dyDescent="0.25">
      <c r="A541" s="9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9"/>
      <c r="Q541" s="18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16"/>
    </row>
    <row r="542" spans="1:31" s="3" customFormat="1" x14ac:dyDescent="0.25">
      <c r="A542" s="9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9"/>
      <c r="Q542" s="18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16"/>
    </row>
    <row r="543" spans="1:31" s="3" customFormat="1" x14ac:dyDescent="0.25">
      <c r="A543" s="9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9"/>
      <c r="Q543" s="18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16"/>
    </row>
    <row r="544" spans="1:31" s="3" customFormat="1" x14ac:dyDescent="0.25">
      <c r="A544" s="9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9"/>
      <c r="Q544" s="18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16"/>
    </row>
    <row r="545" spans="1:31" s="3" customFormat="1" x14ac:dyDescent="0.25">
      <c r="A545" s="9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9"/>
      <c r="Q545" s="18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16"/>
    </row>
    <row r="546" spans="1:31" s="3" customFormat="1" x14ac:dyDescent="0.25">
      <c r="A546" s="9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9"/>
      <c r="Q546" s="18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16"/>
    </row>
    <row r="547" spans="1:31" s="3" customFormat="1" x14ac:dyDescent="0.25">
      <c r="A547" s="9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9"/>
      <c r="Q547" s="18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16"/>
    </row>
    <row r="548" spans="1:31" s="3" customFormat="1" x14ac:dyDescent="0.25">
      <c r="A548" s="9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9"/>
      <c r="Q548" s="18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16"/>
    </row>
    <row r="549" spans="1:31" s="3" customFormat="1" x14ac:dyDescent="0.25">
      <c r="A549" s="9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9"/>
      <c r="Q549" s="18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16"/>
    </row>
    <row r="550" spans="1:31" s="3" customFormat="1" x14ac:dyDescent="0.25">
      <c r="A550" s="9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9"/>
      <c r="Q550" s="18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16"/>
    </row>
    <row r="551" spans="1:31" s="3" customFormat="1" x14ac:dyDescent="0.25">
      <c r="A551" s="9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9"/>
      <c r="Q551" s="18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16"/>
    </row>
    <row r="552" spans="1:31" s="3" customFormat="1" x14ac:dyDescent="0.25">
      <c r="A552" s="9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9"/>
      <c r="Q552" s="18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16"/>
    </row>
    <row r="553" spans="1:31" s="3" customFormat="1" x14ac:dyDescent="0.25">
      <c r="A553" s="9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9"/>
      <c r="Q553" s="18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16"/>
    </row>
    <row r="554" spans="1:31" s="3" customFormat="1" x14ac:dyDescent="0.25">
      <c r="A554" s="9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9"/>
      <c r="Q554" s="18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16"/>
    </row>
    <row r="555" spans="1:31" s="3" customFormat="1" x14ac:dyDescent="0.25">
      <c r="A555" s="9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9"/>
      <c r="Q555" s="18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16"/>
    </row>
    <row r="556" spans="1:31" s="3" customFormat="1" x14ac:dyDescent="0.25">
      <c r="A556" s="9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9"/>
      <c r="Q556" s="18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16"/>
    </row>
    <row r="557" spans="1:31" s="3" customFormat="1" x14ac:dyDescent="0.25">
      <c r="A557" s="9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9"/>
      <c r="Q557" s="18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16"/>
    </row>
    <row r="558" spans="1:31" s="3" customFormat="1" x14ac:dyDescent="0.25">
      <c r="A558" s="9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9"/>
      <c r="Q558" s="18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16"/>
    </row>
    <row r="559" spans="1:31" s="3" customFormat="1" x14ac:dyDescent="0.25">
      <c r="A559" s="9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9"/>
      <c r="Q559" s="18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16"/>
    </row>
    <row r="560" spans="1:31" s="3" customFormat="1" x14ac:dyDescent="0.25">
      <c r="A560" s="9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9"/>
      <c r="Q560" s="18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16"/>
    </row>
    <row r="561" spans="1:31" s="3" customFormat="1" x14ac:dyDescent="0.25">
      <c r="A561" s="9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9"/>
      <c r="Q561" s="18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16"/>
    </row>
    <row r="562" spans="1:31" s="3" customFormat="1" x14ac:dyDescent="0.25">
      <c r="A562" s="9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9"/>
      <c r="Q562" s="18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16"/>
    </row>
    <row r="563" spans="1:31" s="3" customFormat="1" x14ac:dyDescent="0.25">
      <c r="A563" s="9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9"/>
      <c r="Q563" s="18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16"/>
    </row>
    <row r="564" spans="1:31" s="3" customFormat="1" x14ac:dyDescent="0.25">
      <c r="A564" s="9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9"/>
      <c r="Q564" s="18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16"/>
    </row>
    <row r="565" spans="1:31" s="3" customFormat="1" x14ac:dyDescent="0.25">
      <c r="A565" s="9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9"/>
      <c r="Q565" s="18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16"/>
    </row>
    <row r="566" spans="1:31" s="3" customFormat="1" x14ac:dyDescent="0.25">
      <c r="A566" s="9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9"/>
      <c r="Q566" s="18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16"/>
    </row>
    <row r="567" spans="1:31" s="3" customFormat="1" x14ac:dyDescent="0.25">
      <c r="A567" s="9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9"/>
      <c r="Q567" s="18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16"/>
    </row>
    <row r="568" spans="1:31" s="3" customFormat="1" x14ac:dyDescent="0.25">
      <c r="A568" s="9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9"/>
      <c r="Q568" s="18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16"/>
    </row>
    <row r="569" spans="1:31" s="3" customFormat="1" x14ac:dyDescent="0.25">
      <c r="A569" s="9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9"/>
      <c r="Q569" s="18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16"/>
    </row>
    <row r="570" spans="1:31" s="3" customFormat="1" x14ac:dyDescent="0.25">
      <c r="A570" s="9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9"/>
      <c r="Q570" s="18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16"/>
    </row>
    <row r="571" spans="1:31" s="3" customFormat="1" x14ac:dyDescent="0.25">
      <c r="A571" s="9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9"/>
      <c r="Q571" s="18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16"/>
    </row>
    <row r="572" spans="1:31" s="3" customFormat="1" x14ac:dyDescent="0.25">
      <c r="A572" s="9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9"/>
      <c r="Q572" s="18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16"/>
    </row>
    <row r="573" spans="1:31" s="3" customFormat="1" x14ac:dyDescent="0.25">
      <c r="A573" s="9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9"/>
      <c r="Q573" s="18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16"/>
    </row>
    <row r="574" spans="1:31" s="3" customFormat="1" x14ac:dyDescent="0.25">
      <c r="A574" s="9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9"/>
      <c r="Q574" s="18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16"/>
    </row>
    <row r="575" spans="1:31" s="3" customFormat="1" x14ac:dyDescent="0.25">
      <c r="A575" s="9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9"/>
      <c r="Q575" s="18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16"/>
    </row>
    <row r="576" spans="1:31" s="3" customFormat="1" x14ac:dyDescent="0.25">
      <c r="A576" s="9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9"/>
      <c r="Q576" s="18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16"/>
    </row>
    <row r="577" spans="1:31" s="3" customFormat="1" x14ac:dyDescent="0.25">
      <c r="A577" s="9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9"/>
      <c r="Q577" s="18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16"/>
    </row>
    <row r="578" spans="1:31" s="3" customFormat="1" x14ac:dyDescent="0.25">
      <c r="A578" s="9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9"/>
      <c r="Q578" s="18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16"/>
    </row>
    <row r="579" spans="1:31" s="3" customFormat="1" x14ac:dyDescent="0.25">
      <c r="A579" s="9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9"/>
      <c r="Q579" s="18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16"/>
    </row>
    <row r="580" spans="1:31" s="3" customFormat="1" x14ac:dyDescent="0.25">
      <c r="A580" s="9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9"/>
      <c r="Q580" s="18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16"/>
    </row>
    <row r="581" spans="1:31" s="3" customFormat="1" x14ac:dyDescent="0.25">
      <c r="A581" s="9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9"/>
      <c r="Q581" s="18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16"/>
    </row>
    <row r="582" spans="1:31" s="3" customFormat="1" x14ac:dyDescent="0.25">
      <c r="A582" s="9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9"/>
      <c r="Q582" s="18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16"/>
    </row>
    <row r="583" spans="1:31" s="3" customFormat="1" x14ac:dyDescent="0.25">
      <c r="A583" s="9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9"/>
      <c r="Q583" s="18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16"/>
    </row>
    <row r="584" spans="1:31" s="3" customFormat="1" x14ac:dyDescent="0.25">
      <c r="A584" s="9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9"/>
      <c r="Q584" s="18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16"/>
    </row>
    <row r="585" spans="1:31" s="3" customFormat="1" x14ac:dyDescent="0.25">
      <c r="A585" s="9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9"/>
      <c r="Q585" s="18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16"/>
    </row>
    <row r="586" spans="1:31" s="3" customFormat="1" x14ac:dyDescent="0.25">
      <c r="A586" s="9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9"/>
      <c r="Q586" s="18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16"/>
    </row>
    <row r="587" spans="1:31" s="3" customFormat="1" x14ac:dyDescent="0.25">
      <c r="A587" s="9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9"/>
      <c r="Q587" s="18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16"/>
    </row>
    <row r="588" spans="1:31" s="3" customFormat="1" x14ac:dyDescent="0.25">
      <c r="A588" s="9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9"/>
      <c r="Q588" s="18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16"/>
    </row>
    <row r="589" spans="1:31" s="3" customFormat="1" x14ac:dyDescent="0.25">
      <c r="A589" s="9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9"/>
      <c r="Q589" s="18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16"/>
    </row>
    <row r="590" spans="1:31" s="3" customFormat="1" x14ac:dyDescent="0.25">
      <c r="A590" s="9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9"/>
      <c r="Q590" s="18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16"/>
    </row>
    <row r="591" spans="1:31" s="3" customFormat="1" x14ac:dyDescent="0.25">
      <c r="A591" s="9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9"/>
      <c r="Q591" s="18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16"/>
    </row>
    <row r="592" spans="1:31" s="3" customFormat="1" x14ac:dyDescent="0.25">
      <c r="A592" s="9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9"/>
      <c r="Q592" s="18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16"/>
    </row>
    <row r="593" spans="1:31" s="3" customFormat="1" x14ac:dyDescent="0.25">
      <c r="A593" s="9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9"/>
      <c r="Q593" s="18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16"/>
    </row>
    <row r="594" spans="1:31" s="3" customFormat="1" x14ac:dyDescent="0.25">
      <c r="A594" s="9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9"/>
      <c r="Q594" s="18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16"/>
    </row>
    <row r="595" spans="1:31" s="3" customFormat="1" x14ac:dyDescent="0.25">
      <c r="A595" s="9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9"/>
      <c r="Q595" s="18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16"/>
    </row>
    <row r="596" spans="1:31" s="3" customFormat="1" x14ac:dyDescent="0.25">
      <c r="A596" s="9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9"/>
      <c r="Q596" s="18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16"/>
    </row>
    <row r="597" spans="1:31" s="3" customFormat="1" x14ac:dyDescent="0.25">
      <c r="A597" s="9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9"/>
      <c r="Q597" s="18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16"/>
    </row>
    <row r="598" spans="1:31" s="3" customFormat="1" x14ac:dyDescent="0.25">
      <c r="A598" s="9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9"/>
      <c r="Q598" s="18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16"/>
    </row>
    <row r="599" spans="1:31" s="3" customFormat="1" x14ac:dyDescent="0.25">
      <c r="A599" s="9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9"/>
      <c r="Q599" s="18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16"/>
    </row>
    <row r="600" spans="1:31" s="3" customFormat="1" x14ac:dyDescent="0.25">
      <c r="A600" s="9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9"/>
      <c r="Q600" s="18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16"/>
    </row>
    <row r="601" spans="1:31" s="3" customFormat="1" x14ac:dyDescent="0.25">
      <c r="A601" s="9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9"/>
      <c r="Q601" s="18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16"/>
    </row>
    <row r="602" spans="1:31" s="3" customFormat="1" x14ac:dyDescent="0.25">
      <c r="A602" s="9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9"/>
      <c r="Q602" s="18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16"/>
    </row>
    <row r="603" spans="1:31" s="3" customFormat="1" x14ac:dyDescent="0.25">
      <c r="A603" s="9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9"/>
      <c r="Q603" s="18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16"/>
    </row>
    <row r="604" spans="1:31" s="3" customFormat="1" x14ac:dyDescent="0.25">
      <c r="A604" s="9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9"/>
      <c r="Q604" s="18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16"/>
    </row>
    <row r="605" spans="1:31" s="3" customFormat="1" x14ac:dyDescent="0.25">
      <c r="A605" s="9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9"/>
      <c r="Q605" s="18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16"/>
    </row>
    <row r="606" spans="1:31" s="3" customFormat="1" x14ac:dyDescent="0.25">
      <c r="A606" s="9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9"/>
      <c r="Q606" s="18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16"/>
    </row>
    <row r="607" spans="1:31" s="3" customFormat="1" x14ac:dyDescent="0.25">
      <c r="A607" s="9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9"/>
      <c r="Q607" s="18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16"/>
    </row>
    <row r="608" spans="1:31" s="3" customFormat="1" x14ac:dyDescent="0.25">
      <c r="A608" s="9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9"/>
      <c r="Q608" s="18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16"/>
    </row>
    <row r="609" spans="1:31" s="3" customFormat="1" x14ac:dyDescent="0.25">
      <c r="A609" s="9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9"/>
      <c r="Q609" s="18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16"/>
    </row>
    <row r="610" spans="1:31" s="3" customFormat="1" x14ac:dyDescent="0.25">
      <c r="A610" s="9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9"/>
      <c r="Q610" s="18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16"/>
    </row>
    <row r="611" spans="1:31" s="3" customFormat="1" x14ac:dyDescent="0.25">
      <c r="A611" s="9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9"/>
      <c r="Q611" s="18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16"/>
    </row>
    <row r="612" spans="1:31" s="3" customFormat="1" x14ac:dyDescent="0.25">
      <c r="A612" s="9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9"/>
      <c r="Q612" s="18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16"/>
    </row>
    <row r="613" spans="1:31" s="3" customFormat="1" x14ac:dyDescent="0.25">
      <c r="A613" s="9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9"/>
      <c r="Q613" s="18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16"/>
    </row>
    <row r="614" spans="1:31" s="3" customFormat="1" x14ac:dyDescent="0.25">
      <c r="A614" s="9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9"/>
      <c r="Q614" s="18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16"/>
    </row>
    <row r="615" spans="1:31" s="3" customFormat="1" x14ac:dyDescent="0.25">
      <c r="A615" s="9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9"/>
      <c r="Q615" s="18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16"/>
    </row>
    <row r="616" spans="1:31" s="3" customFormat="1" x14ac:dyDescent="0.25">
      <c r="A616" s="9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9"/>
      <c r="Q616" s="18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16"/>
    </row>
    <row r="617" spans="1:31" s="3" customFormat="1" x14ac:dyDescent="0.25">
      <c r="A617" s="9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9"/>
      <c r="Q617" s="18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16"/>
    </row>
    <row r="618" spans="1:31" s="3" customFormat="1" x14ac:dyDescent="0.25">
      <c r="A618" s="9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9"/>
      <c r="Q618" s="18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16"/>
    </row>
    <row r="619" spans="1:31" s="3" customFormat="1" x14ac:dyDescent="0.25">
      <c r="A619" s="9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9"/>
      <c r="Q619" s="18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16"/>
    </row>
    <row r="620" spans="1:31" s="3" customFormat="1" x14ac:dyDescent="0.25">
      <c r="A620" s="9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9"/>
      <c r="Q620" s="18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16"/>
    </row>
    <row r="621" spans="1:31" s="3" customFormat="1" x14ac:dyDescent="0.25">
      <c r="A621" s="9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9"/>
      <c r="Q621" s="18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16"/>
    </row>
    <row r="622" spans="1:31" s="3" customFormat="1" x14ac:dyDescent="0.25">
      <c r="A622" s="9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9"/>
      <c r="Q622" s="18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16"/>
    </row>
    <row r="623" spans="1:31" s="3" customFormat="1" x14ac:dyDescent="0.25">
      <c r="A623" s="9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9"/>
      <c r="Q623" s="18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16"/>
    </row>
    <row r="624" spans="1:31" s="3" customFormat="1" x14ac:dyDescent="0.25">
      <c r="A624" s="9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9"/>
      <c r="Q624" s="18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16"/>
    </row>
    <row r="625" spans="1:31" s="3" customFormat="1" x14ac:dyDescent="0.25">
      <c r="A625" s="9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9"/>
      <c r="Q625" s="18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16"/>
    </row>
    <row r="626" spans="1:31" s="3" customFormat="1" x14ac:dyDescent="0.25">
      <c r="A626" s="9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9"/>
      <c r="Q626" s="18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16"/>
    </row>
    <row r="627" spans="1:31" s="3" customFormat="1" x14ac:dyDescent="0.25">
      <c r="A627" s="9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9"/>
      <c r="Q627" s="18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16"/>
    </row>
    <row r="628" spans="1:31" s="3" customFormat="1" x14ac:dyDescent="0.25">
      <c r="A628" s="9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9"/>
      <c r="Q628" s="18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16"/>
    </row>
    <row r="629" spans="1:31" s="3" customFormat="1" x14ac:dyDescent="0.25">
      <c r="A629" s="9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9"/>
      <c r="Q629" s="18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16"/>
    </row>
    <row r="630" spans="1:31" s="3" customFormat="1" x14ac:dyDescent="0.25">
      <c r="A630" s="9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9"/>
      <c r="Q630" s="18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16"/>
    </row>
    <row r="631" spans="1:31" s="3" customFormat="1" x14ac:dyDescent="0.25">
      <c r="A631" s="9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9"/>
      <c r="Q631" s="18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16"/>
    </row>
    <row r="632" spans="1:31" s="3" customFormat="1" x14ac:dyDescent="0.25">
      <c r="A632" s="9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9"/>
      <c r="Q632" s="18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16"/>
    </row>
    <row r="633" spans="1:31" s="3" customFormat="1" x14ac:dyDescent="0.25">
      <c r="A633" s="9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9"/>
      <c r="Q633" s="18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16"/>
    </row>
    <row r="634" spans="1:31" s="3" customFormat="1" x14ac:dyDescent="0.25">
      <c r="A634" s="9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9"/>
      <c r="Q634" s="18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16"/>
    </row>
    <row r="635" spans="1:31" s="3" customFormat="1" x14ac:dyDescent="0.25">
      <c r="A635" s="9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9"/>
      <c r="Q635" s="18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16"/>
    </row>
    <row r="636" spans="1:31" s="3" customFormat="1" x14ac:dyDescent="0.25">
      <c r="A636" s="9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9"/>
      <c r="Q636" s="18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16"/>
    </row>
    <row r="637" spans="1:31" s="3" customFormat="1" x14ac:dyDescent="0.25">
      <c r="A637" s="9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9"/>
      <c r="Q637" s="18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16"/>
    </row>
    <row r="638" spans="1:31" s="3" customFormat="1" x14ac:dyDescent="0.25">
      <c r="A638" s="9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9"/>
      <c r="Q638" s="18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16"/>
    </row>
    <row r="639" spans="1:31" s="3" customFormat="1" x14ac:dyDescent="0.25">
      <c r="A639" s="9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9"/>
      <c r="Q639" s="18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16"/>
    </row>
    <row r="640" spans="1:31" s="3" customFormat="1" x14ac:dyDescent="0.25">
      <c r="A640" s="9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9"/>
      <c r="Q640" s="18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16"/>
    </row>
    <row r="641" spans="1:31" s="3" customFormat="1" x14ac:dyDescent="0.25">
      <c r="A641" s="9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9"/>
      <c r="Q641" s="18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16"/>
    </row>
    <row r="642" spans="1:31" s="3" customFormat="1" x14ac:dyDescent="0.25">
      <c r="A642" s="9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9"/>
      <c r="Q642" s="18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16"/>
    </row>
    <row r="643" spans="1:31" s="3" customFormat="1" x14ac:dyDescent="0.25">
      <c r="A643" s="9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9"/>
      <c r="Q643" s="18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16"/>
    </row>
    <row r="644" spans="1:31" s="3" customFormat="1" x14ac:dyDescent="0.25">
      <c r="A644" s="9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9"/>
      <c r="Q644" s="18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16"/>
    </row>
    <row r="645" spans="1:31" s="3" customFormat="1" x14ac:dyDescent="0.25">
      <c r="A645" s="9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9"/>
      <c r="Q645" s="18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16"/>
    </row>
    <row r="646" spans="1:31" s="3" customFormat="1" x14ac:dyDescent="0.25">
      <c r="A646" s="9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9"/>
      <c r="Q646" s="18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16"/>
    </row>
    <row r="647" spans="1:31" s="3" customFormat="1" x14ac:dyDescent="0.25">
      <c r="A647" s="9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9"/>
      <c r="Q647" s="18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16"/>
    </row>
    <row r="648" spans="1:31" s="3" customFormat="1" x14ac:dyDescent="0.25">
      <c r="A648" s="9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9"/>
      <c r="Q648" s="18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16"/>
    </row>
    <row r="649" spans="1:31" s="3" customFormat="1" x14ac:dyDescent="0.25">
      <c r="A649" s="9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9"/>
      <c r="Q649" s="18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16"/>
    </row>
    <row r="650" spans="1:31" s="3" customFormat="1" x14ac:dyDescent="0.25">
      <c r="A650" s="9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9"/>
      <c r="Q650" s="18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16"/>
    </row>
    <row r="651" spans="1:31" s="3" customFormat="1" x14ac:dyDescent="0.25">
      <c r="A651" s="9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9"/>
      <c r="Q651" s="18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16"/>
    </row>
    <row r="652" spans="1:31" s="3" customFormat="1" x14ac:dyDescent="0.25">
      <c r="A652" s="9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9"/>
      <c r="Q652" s="18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16"/>
    </row>
    <row r="653" spans="1:31" s="3" customFormat="1" x14ac:dyDescent="0.25">
      <c r="A653" s="9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9"/>
      <c r="Q653" s="18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16"/>
    </row>
    <row r="654" spans="1:31" s="3" customFormat="1" x14ac:dyDescent="0.25">
      <c r="A654" s="9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9"/>
      <c r="Q654" s="18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16"/>
    </row>
    <row r="655" spans="1:31" s="3" customFormat="1" x14ac:dyDescent="0.25">
      <c r="A655" s="9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9"/>
      <c r="Q655" s="18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16"/>
    </row>
    <row r="656" spans="1:31" s="3" customFormat="1" x14ac:dyDescent="0.25">
      <c r="A656" s="9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9"/>
      <c r="Q656" s="18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16"/>
    </row>
    <row r="657" spans="1:31" s="3" customFormat="1" x14ac:dyDescent="0.25">
      <c r="A657" s="9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9"/>
      <c r="Q657" s="18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16"/>
    </row>
    <row r="658" spans="1:31" s="3" customFormat="1" x14ac:dyDescent="0.25">
      <c r="A658" s="9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9"/>
      <c r="Q658" s="18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16"/>
    </row>
    <row r="659" spans="1:31" s="3" customFormat="1" x14ac:dyDescent="0.25">
      <c r="A659" s="9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9"/>
      <c r="Q659" s="18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16"/>
    </row>
    <row r="660" spans="1:31" s="3" customFormat="1" x14ac:dyDescent="0.25">
      <c r="A660" s="9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9"/>
      <c r="Q660" s="18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16"/>
    </row>
    <row r="661" spans="1:31" s="3" customFormat="1" x14ac:dyDescent="0.25">
      <c r="A661" s="9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9"/>
      <c r="Q661" s="18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16"/>
    </row>
    <row r="662" spans="1:31" s="3" customFormat="1" x14ac:dyDescent="0.25">
      <c r="A662" s="9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9"/>
      <c r="Q662" s="18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16"/>
    </row>
    <row r="663" spans="1:31" s="3" customFormat="1" x14ac:dyDescent="0.25">
      <c r="A663" s="9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9"/>
      <c r="Q663" s="18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16"/>
    </row>
    <row r="664" spans="1:31" s="3" customFormat="1" x14ac:dyDescent="0.25">
      <c r="A664" s="9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9"/>
      <c r="Q664" s="18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16"/>
    </row>
    <row r="665" spans="1:31" s="3" customFormat="1" x14ac:dyDescent="0.25">
      <c r="A665" s="9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9"/>
      <c r="Q665" s="18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16"/>
    </row>
    <row r="666" spans="1:31" s="3" customFormat="1" x14ac:dyDescent="0.25">
      <c r="A666" s="9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9"/>
      <c r="Q666" s="18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16"/>
    </row>
    <row r="667" spans="1:31" s="3" customFormat="1" x14ac:dyDescent="0.25">
      <c r="A667" s="9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9"/>
      <c r="Q667" s="18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16"/>
    </row>
    <row r="668" spans="1:31" s="3" customFormat="1" x14ac:dyDescent="0.25">
      <c r="A668" s="9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9"/>
      <c r="Q668" s="18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16"/>
    </row>
    <row r="669" spans="1:31" s="3" customFormat="1" x14ac:dyDescent="0.25">
      <c r="A669" s="9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9"/>
      <c r="Q669" s="18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16"/>
    </row>
    <row r="670" spans="1:31" s="3" customFormat="1" x14ac:dyDescent="0.25">
      <c r="A670" s="9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9"/>
      <c r="Q670" s="18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16"/>
    </row>
    <row r="671" spans="1:31" s="3" customFormat="1" x14ac:dyDescent="0.25">
      <c r="A671" s="9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9"/>
      <c r="Q671" s="18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16"/>
    </row>
    <row r="672" spans="1:31" s="3" customFormat="1" x14ac:dyDescent="0.25">
      <c r="A672" s="9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9"/>
      <c r="Q672" s="18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16"/>
    </row>
    <row r="673" spans="1:31" s="3" customFormat="1" x14ac:dyDescent="0.25">
      <c r="A673" s="9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9"/>
      <c r="Q673" s="18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16"/>
    </row>
    <row r="674" spans="1:31" s="3" customFormat="1" x14ac:dyDescent="0.25">
      <c r="A674" s="9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9"/>
      <c r="Q674" s="18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16"/>
    </row>
    <row r="675" spans="1:31" s="3" customFormat="1" x14ac:dyDescent="0.25">
      <c r="A675" s="9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9"/>
      <c r="Q675" s="18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16"/>
    </row>
    <row r="676" spans="1:31" s="3" customFormat="1" x14ac:dyDescent="0.25">
      <c r="A676" s="9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9"/>
      <c r="Q676" s="18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16"/>
    </row>
    <row r="677" spans="1:31" s="3" customFormat="1" x14ac:dyDescent="0.25">
      <c r="A677" s="9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9"/>
      <c r="Q677" s="18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16"/>
    </row>
    <row r="678" spans="1:31" s="3" customFormat="1" x14ac:dyDescent="0.25">
      <c r="A678" s="9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9"/>
      <c r="Q678" s="18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16"/>
    </row>
    <row r="679" spans="1:31" s="3" customFormat="1" x14ac:dyDescent="0.25">
      <c r="A679" s="9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9"/>
      <c r="Q679" s="18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16"/>
    </row>
    <row r="680" spans="1:31" s="3" customFormat="1" x14ac:dyDescent="0.25">
      <c r="A680" s="9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9"/>
      <c r="Q680" s="18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16"/>
    </row>
    <row r="681" spans="1:31" s="3" customFormat="1" x14ac:dyDescent="0.25">
      <c r="A681" s="9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9"/>
      <c r="Q681" s="18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16"/>
    </row>
    <row r="682" spans="1:31" s="3" customFormat="1" x14ac:dyDescent="0.25">
      <c r="A682" s="9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9"/>
      <c r="Q682" s="18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16"/>
    </row>
    <row r="683" spans="1:31" s="3" customFormat="1" x14ac:dyDescent="0.25">
      <c r="A683" s="9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9"/>
      <c r="Q683" s="18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16"/>
    </row>
    <row r="684" spans="1:31" s="3" customFormat="1" x14ac:dyDescent="0.25">
      <c r="A684" s="9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9"/>
      <c r="Q684" s="18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16"/>
    </row>
    <row r="685" spans="1:31" s="3" customFormat="1" x14ac:dyDescent="0.25">
      <c r="A685" s="9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9"/>
      <c r="Q685" s="18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16"/>
    </row>
    <row r="686" spans="1:31" s="3" customFormat="1" x14ac:dyDescent="0.25">
      <c r="A686" s="9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9"/>
      <c r="Q686" s="18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16"/>
    </row>
    <row r="687" spans="1:31" s="3" customFormat="1" x14ac:dyDescent="0.25">
      <c r="A687" s="9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9"/>
      <c r="Q687" s="18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16"/>
    </row>
    <row r="688" spans="1:31" s="3" customFormat="1" x14ac:dyDescent="0.25">
      <c r="A688" s="9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9"/>
      <c r="Q688" s="18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16"/>
    </row>
    <row r="689" spans="1:31" s="3" customFormat="1" x14ac:dyDescent="0.25">
      <c r="A689" s="9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9"/>
      <c r="Q689" s="18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16"/>
    </row>
    <row r="690" spans="1:31" s="3" customFormat="1" x14ac:dyDescent="0.25">
      <c r="A690" s="9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9"/>
      <c r="Q690" s="18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16"/>
    </row>
    <row r="691" spans="1:31" s="3" customFormat="1" x14ac:dyDescent="0.25">
      <c r="A691" s="9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9"/>
      <c r="Q691" s="18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16"/>
    </row>
    <row r="692" spans="1:31" s="3" customFormat="1" x14ac:dyDescent="0.25">
      <c r="A692" s="9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9"/>
      <c r="Q692" s="18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16"/>
    </row>
    <row r="693" spans="1:31" s="3" customFormat="1" x14ac:dyDescent="0.25">
      <c r="A693" s="9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9"/>
      <c r="Q693" s="18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16"/>
    </row>
    <row r="694" spans="1:31" s="3" customFormat="1" x14ac:dyDescent="0.25">
      <c r="A694" s="9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9"/>
      <c r="Q694" s="18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16"/>
    </row>
    <row r="695" spans="1:31" s="3" customFormat="1" x14ac:dyDescent="0.25">
      <c r="A695" s="9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9"/>
      <c r="Q695" s="18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16"/>
    </row>
    <row r="696" spans="1:31" s="3" customFormat="1" x14ac:dyDescent="0.25">
      <c r="A696" s="9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9"/>
      <c r="Q696" s="18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16"/>
    </row>
    <row r="697" spans="1:31" s="3" customFormat="1" x14ac:dyDescent="0.25">
      <c r="A697" s="9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9"/>
      <c r="Q697" s="18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16"/>
    </row>
    <row r="698" spans="1:31" s="3" customFormat="1" x14ac:dyDescent="0.25">
      <c r="A698" s="9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9"/>
      <c r="Q698" s="18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16"/>
    </row>
    <row r="699" spans="1:31" s="3" customFormat="1" x14ac:dyDescent="0.25">
      <c r="A699" s="9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9"/>
      <c r="Q699" s="18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16"/>
    </row>
    <row r="700" spans="1:31" s="3" customFormat="1" x14ac:dyDescent="0.25">
      <c r="A700" s="9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9"/>
      <c r="Q700" s="18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16"/>
    </row>
    <row r="701" spans="1:31" s="3" customFormat="1" x14ac:dyDescent="0.25">
      <c r="A701" s="9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9"/>
      <c r="Q701" s="18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16"/>
    </row>
    <row r="702" spans="1:31" s="3" customFormat="1" x14ac:dyDescent="0.25">
      <c r="A702" s="9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9"/>
      <c r="Q702" s="18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16"/>
    </row>
    <row r="703" spans="1:31" s="3" customFormat="1" x14ac:dyDescent="0.25">
      <c r="A703" s="9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9"/>
      <c r="Q703" s="18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16"/>
    </row>
    <row r="704" spans="1:31" s="3" customFormat="1" x14ac:dyDescent="0.25">
      <c r="A704" s="9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9"/>
      <c r="Q704" s="18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16"/>
    </row>
    <row r="705" spans="1:31" s="3" customFormat="1" x14ac:dyDescent="0.25">
      <c r="A705" s="9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9"/>
      <c r="Q705" s="18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16"/>
    </row>
    <row r="706" spans="1:31" s="3" customFormat="1" x14ac:dyDescent="0.25">
      <c r="A706" s="9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9"/>
      <c r="Q706" s="18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16"/>
    </row>
    <row r="707" spans="1:31" s="3" customFormat="1" x14ac:dyDescent="0.25">
      <c r="A707" s="9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9"/>
      <c r="Q707" s="18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16"/>
    </row>
    <row r="708" spans="1:31" s="3" customFormat="1" x14ac:dyDescent="0.25">
      <c r="A708" s="9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9"/>
      <c r="Q708" s="18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16"/>
    </row>
    <row r="709" spans="1:31" s="3" customFormat="1" x14ac:dyDescent="0.25">
      <c r="A709" s="9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9"/>
      <c r="Q709" s="18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16"/>
    </row>
    <row r="710" spans="1:31" s="3" customFormat="1" x14ac:dyDescent="0.25">
      <c r="A710" s="9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9"/>
      <c r="Q710" s="18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16"/>
    </row>
    <row r="711" spans="1:31" s="3" customFormat="1" x14ac:dyDescent="0.25">
      <c r="A711" s="9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9"/>
      <c r="Q711" s="18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16"/>
    </row>
    <row r="712" spans="1:31" s="3" customFormat="1" x14ac:dyDescent="0.25">
      <c r="A712" s="9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9"/>
      <c r="Q712" s="18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16"/>
    </row>
    <row r="713" spans="1:31" s="3" customFormat="1" x14ac:dyDescent="0.25">
      <c r="A713" s="9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9"/>
      <c r="Q713" s="18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16"/>
    </row>
    <row r="714" spans="1:31" s="3" customFormat="1" x14ac:dyDescent="0.25">
      <c r="A714" s="9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9"/>
      <c r="Q714" s="18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16"/>
    </row>
    <row r="715" spans="1:31" s="3" customFormat="1" x14ac:dyDescent="0.25">
      <c r="A715" s="9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9"/>
      <c r="Q715" s="18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16"/>
    </row>
    <row r="716" spans="1:31" s="3" customFormat="1" x14ac:dyDescent="0.25">
      <c r="A716" s="9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9"/>
      <c r="Q716" s="18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16"/>
    </row>
    <row r="717" spans="1:31" s="3" customFormat="1" x14ac:dyDescent="0.25">
      <c r="A717" s="9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9"/>
      <c r="Q717" s="18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16"/>
    </row>
    <row r="718" spans="1:31" s="3" customFormat="1" x14ac:dyDescent="0.25">
      <c r="A718" s="9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9"/>
      <c r="Q718" s="18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16"/>
    </row>
    <row r="719" spans="1:31" s="3" customFormat="1" x14ac:dyDescent="0.25">
      <c r="A719" s="9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9"/>
      <c r="Q719" s="18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16"/>
    </row>
    <row r="720" spans="1:31" s="3" customFormat="1" x14ac:dyDescent="0.25">
      <c r="A720" s="9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9"/>
      <c r="Q720" s="18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16"/>
    </row>
    <row r="721" spans="1:31" s="3" customFormat="1" x14ac:dyDescent="0.25">
      <c r="A721" s="9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9"/>
      <c r="Q721" s="18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16"/>
    </row>
    <row r="722" spans="1:31" s="3" customFormat="1" x14ac:dyDescent="0.25">
      <c r="A722" s="9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9"/>
      <c r="Q722" s="18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16"/>
    </row>
    <row r="723" spans="1:31" s="3" customFormat="1" x14ac:dyDescent="0.25">
      <c r="A723" s="9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9"/>
      <c r="Q723" s="18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16"/>
    </row>
    <row r="724" spans="1:31" s="3" customFormat="1" x14ac:dyDescent="0.25">
      <c r="A724" s="9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9"/>
      <c r="Q724" s="18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16"/>
    </row>
    <row r="725" spans="1:31" s="3" customFormat="1" x14ac:dyDescent="0.25">
      <c r="A725" s="9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9"/>
      <c r="Q725" s="18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16"/>
    </row>
    <row r="726" spans="1:31" s="3" customFormat="1" x14ac:dyDescent="0.25">
      <c r="A726" s="9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9"/>
      <c r="Q726" s="18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16"/>
    </row>
    <row r="727" spans="1:31" s="3" customFormat="1" x14ac:dyDescent="0.25">
      <c r="A727" s="9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9"/>
      <c r="Q727" s="18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16"/>
    </row>
    <row r="728" spans="1:31" s="3" customFormat="1" x14ac:dyDescent="0.25">
      <c r="A728" s="9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9"/>
      <c r="Q728" s="18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16"/>
    </row>
    <row r="729" spans="1:31" s="3" customFormat="1" x14ac:dyDescent="0.25">
      <c r="A729" s="9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9"/>
      <c r="Q729" s="18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16"/>
    </row>
    <row r="730" spans="1:31" s="3" customFormat="1" x14ac:dyDescent="0.25">
      <c r="A730" s="9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9"/>
      <c r="Q730" s="18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16"/>
    </row>
    <row r="731" spans="1:31" s="3" customFormat="1" x14ac:dyDescent="0.25">
      <c r="A731" s="9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9"/>
      <c r="Q731" s="18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16"/>
    </row>
    <row r="732" spans="1:31" s="3" customFormat="1" x14ac:dyDescent="0.25">
      <c r="A732" s="9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9"/>
      <c r="Q732" s="18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16"/>
    </row>
    <row r="733" spans="1:31" s="3" customFormat="1" x14ac:dyDescent="0.25">
      <c r="A733" s="9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9"/>
      <c r="Q733" s="18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16"/>
    </row>
    <row r="734" spans="1:31" s="3" customFormat="1" x14ac:dyDescent="0.25">
      <c r="A734" s="9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9"/>
      <c r="Q734" s="18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16"/>
    </row>
    <row r="735" spans="1:31" s="3" customFormat="1" x14ac:dyDescent="0.25">
      <c r="A735" s="9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9"/>
      <c r="Q735" s="18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16"/>
    </row>
    <row r="736" spans="1:31" s="3" customFormat="1" x14ac:dyDescent="0.25">
      <c r="A736" s="9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9"/>
      <c r="Q736" s="18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16"/>
    </row>
    <row r="737" spans="1:31" s="3" customFormat="1" x14ac:dyDescent="0.25">
      <c r="A737" s="9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9"/>
      <c r="Q737" s="18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16"/>
    </row>
    <row r="738" spans="1:31" s="3" customFormat="1" x14ac:dyDescent="0.25">
      <c r="A738" s="9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9"/>
      <c r="Q738" s="18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16"/>
    </row>
    <row r="739" spans="1:31" s="3" customFormat="1" x14ac:dyDescent="0.25">
      <c r="A739" s="9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9"/>
      <c r="Q739" s="18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16"/>
    </row>
    <row r="740" spans="1:31" s="3" customFormat="1" x14ac:dyDescent="0.25">
      <c r="A740" s="9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9"/>
      <c r="Q740" s="18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16"/>
    </row>
    <row r="741" spans="1:31" s="3" customFormat="1" x14ac:dyDescent="0.25">
      <c r="A741" s="9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9"/>
      <c r="Q741" s="18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16"/>
    </row>
    <row r="742" spans="1:31" s="3" customFormat="1" x14ac:dyDescent="0.25">
      <c r="A742" s="9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9"/>
      <c r="Q742" s="18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16"/>
    </row>
    <row r="743" spans="1:31" s="3" customFormat="1" x14ac:dyDescent="0.25">
      <c r="A743" s="9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9"/>
      <c r="Q743" s="18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16"/>
    </row>
    <row r="744" spans="1:31" s="3" customFormat="1" x14ac:dyDescent="0.25">
      <c r="A744" s="9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9"/>
      <c r="Q744" s="18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16"/>
    </row>
    <row r="745" spans="1:31" s="3" customFormat="1" x14ac:dyDescent="0.25">
      <c r="A745" s="9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9"/>
      <c r="Q745" s="18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16"/>
    </row>
    <row r="746" spans="1:31" s="3" customFormat="1" x14ac:dyDescent="0.25">
      <c r="A746" s="9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9"/>
      <c r="Q746" s="18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16"/>
    </row>
    <row r="747" spans="1:31" s="3" customFormat="1" x14ac:dyDescent="0.25">
      <c r="A747" s="9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9"/>
      <c r="Q747" s="18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16"/>
    </row>
    <row r="748" spans="1:31" s="3" customFormat="1" x14ac:dyDescent="0.25">
      <c r="A748" s="9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9"/>
      <c r="Q748" s="18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16"/>
    </row>
    <row r="749" spans="1:31" s="3" customFormat="1" x14ac:dyDescent="0.25">
      <c r="A749" s="9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9"/>
      <c r="Q749" s="18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16"/>
    </row>
    <row r="750" spans="1:31" s="3" customFormat="1" x14ac:dyDescent="0.25">
      <c r="A750" s="9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9"/>
      <c r="Q750" s="18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16"/>
    </row>
    <row r="751" spans="1:31" s="3" customFormat="1" x14ac:dyDescent="0.25">
      <c r="A751" s="9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9"/>
      <c r="Q751" s="18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16"/>
    </row>
    <row r="752" spans="1:31" s="3" customFormat="1" x14ac:dyDescent="0.25">
      <c r="A752" s="9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9"/>
      <c r="Q752" s="18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16"/>
    </row>
    <row r="753" spans="1:31" s="3" customFormat="1" x14ac:dyDescent="0.25">
      <c r="A753" s="9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9"/>
      <c r="Q753" s="18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16"/>
    </row>
    <row r="754" spans="1:31" s="3" customFormat="1" x14ac:dyDescent="0.25">
      <c r="A754" s="9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9"/>
      <c r="Q754" s="18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16"/>
    </row>
    <row r="755" spans="1:31" s="3" customFormat="1" x14ac:dyDescent="0.25">
      <c r="A755" s="9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9"/>
      <c r="Q755" s="18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16"/>
    </row>
    <row r="756" spans="1:31" s="3" customFormat="1" x14ac:dyDescent="0.25">
      <c r="A756" s="9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9"/>
      <c r="Q756" s="18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16"/>
    </row>
    <row r="757" spans="1:31" s="3" customFormat="1" x14ac:dyDescent="0.25">
      <c r="A757" s="9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9"/>
      <c r="Q757" s="18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16"/>
    </row>
    <row r="758" spans="1:31" s="3" customFormat="1" x14ac:dyDescent="0.25">
      <c r="A758" s="9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9"/>
      <c r="Q758" s="18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16"/>
    </row>
    <row r="759" spans="1:31" s="3" customFormat="1" x14ac:dyDescent="0.25">
      <c r="A759" s="9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9"/>
      <c r="Q759" s="18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16"/>
    </row>
    <row r="760" spans="1:31" s="3" customFormat="1" x14ac:dyDescent="0.25">
      <c r="A760" s="9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9"/>
      <c r="Q760" s="18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16"/>
    </row>
    <row r="761" spans="1:31" s="3" customFormat="1" x14ac:dyDescent="0.25">
      <c r="A761" s="9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9"/>
      <c r="Q761" s="18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16"/>
    </row>
    <row r="762" spans="1:31" s="3" customFormat="1" x14ac:dyDescent="0.25">
      <c r="A762" s="9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9"/>
      <c r="Q762" s="18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16"/>
    </row>
    <row r="763" spans="1:31" s="3" customFormat="1" x14ac:dyDescent="0.25">
      <c r="A763" s="9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9"/>
      <c r="Q763" s="18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16"/>
    </row>
    <row r="764" spans="1:31" s="3" customFormat="1" x14ac:dyDescent="0.25">
      <c r="A764" s="9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9"/>
      <c r="Q764" s="18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16"/>
    </row>
    <row r="765" spans="1:31" s="3" customFormat="1" x14ac:dyDescent="0.25">
      <c r="A765" s="9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9"/>
      <c r="Q765" s="18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16"/>
    </row>
    <row r="766" spans="1:31" s="3" customFormat="1" x14ac:dyDescent="0.25">
      <c r="A766" s="9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9"/>
      <c r="Q766" s="18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16"/>
    </row>
    <row r="767" spans="1:31" s="3" customFormat="1" x14ac:dyDescent="0.25">
      <c r="A767" s="9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9"/>
      <c r="Q767" s="18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16"/>
    </row>
    <row r="768" spans="1:31" s="3" customFormat="1" x14ac:dyDescent="0.25">
      <c r="A768" s="9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9"/>
      <c r="Q768" s="18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16"/>
    </row>
    <row r="769" spans="1:31" s="3" customFormat="1" x14ac:dyDescent="0.25">
      <c r="A769" s="9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9"/>
      <c r="Q769" s="18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16"/>
    </row>
    <row r="770" spans="1:31" s="3" customFormat="1" x14ac:dyDescent="0.25">
      <c r="A770" s="9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9"/>
      <c r="Q770" s="18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16"/>
    </row>
    <row r="771" spans="1:31" s="3" customFormat="1" x14ac:dyDescent="0.25">
      <c r="A771" s="9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9"/>
      <c r="Q771" s="18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16"/>
    </row>
    <row r="772" spans="1:31" s="3" customFormat="1" x14ac:dyDescent="0.25">
      <c r="A772" s="9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9"/>
      <c r="Q772" s="18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16"/>
    </row>
    <row r="773" spans="1:31" s="3" customFormat="1" x14ac:dyDescent="0.25">
      <c r="A773" s="9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9"/>
      <c r="Q773" s="18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16"/>
    </row>
    <row r="774" spans="1:31" s="3" customFormat="1" x14ac:dyDescent="0.25">
      <c r="A774" s="9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9"/>
      <c r="Q774" s="18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16"/>
    </row>
    <row r="775" spans="1:31" s="3" customFormat="1" x14ac:dyDescent="0.25">
      <c r="A775" s="9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9"/>
      <c r="Q775" s="18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16"/>
    </row>
    <row r="776" spans="1:31" s="3" customFormat="1" x14ac:dyDescent="0.25">
      <c r="A776" s="9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9"/>
      <c r="Q776" s="18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16"/>
    </row>
    <row r="777" spans="1:31" s="3" customFormat="1" x14ac:dyDescent="0.25">
      <c r="A777" s="9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9"/>
      <c r="Q777" s="18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16"/>
    </row>
    <row r="778" spans="1:31" s="3" customFormat="1" x14ac:dyDescent="0.25">
      <c r="A778" s="9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9"/>
      <c r="Q778" s="18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16"/>
    </row>
    <row r="779" spans="1:31" s="3" customFormat="1" x14ac:dyDescent="0.25">
      <c r="A779" s="9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9"/>
      <c r="Q779" s="18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16"/>
    </row>
    <row r="780" spans="1:31" s="3" customFormat="1" x14ac:dyDescent="0.25">
      <c r="A780" s="9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9"/>
      <c r="Q780" s="18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16"/>
    </row>
    <row r="781" spans="1:31" s="3" customFormat="1" x14ac:dyDescent="0.25">
      <c r="A781" s="9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9"/>
      <c r="Q781" s="18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16"/>
    </row>
    <row r="782" spans="1:31" s="3" customFormat="1" x14ac:dyDescent="0.25">
      <c r="A782" s="9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9"/>
      <c r="Q782" s="18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16"/>
    </row>
    <row r="783" spans="1:31" s="3" customFormat="1" x14ac:dyDescent="0.25">
      <c r="A783" s="9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9"/>
      <c r="Q783" s="18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16"/>
    </row>
    <row r="784" spans="1:31" s="3" customFormat="1" x14ac:dyDescent="0.25">
      <c r="A784" s="9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9"/>
      <c r="Q784" s="18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16"/>
    </row>
    <row r="785" spans="1:31" s="3" customFormat="1" x14ac:dyDescent="0.25">
      <c r="A785" s="9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9"/>
      <c r="Q785" s="18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16"/>
    </row>
    <row r="786" spans="1:31" s="3" customFormat="1" x14ac:dyDescent="0.25">
      <c r="A786" s="9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9"/>
      <c r="Q786" s="18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16"/>
    </row>
    <row r="787" spans="1:31" s="3" customFormat="1" x14ac:dyDescent="0.25">
      <c r="A787" s="9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9"/>
      <c r="Q787" s="18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16"/>
    </row>
    <row r="788" spans="1:31" s="3" customFormat="1" x14ac:dyDescent="0.25">
      <c r="A788" s="9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9"/>
      <c r="Q788" s="18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16"/>
    </row>
    <row r="789" spans="1:31" s="3" customFormat="1" x14ac:dyDescent="0.25">
      <c r="A789" s="9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9"/>
      <c r="Q789" s="18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16"/>
    </row>
    <row r="790" spans="1:31" s="3" customFormat="1" x14ac:dyDescent="0.25">
      <c r="A790" s="9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9"/>
      <c r="Q790" s="18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16"/>
    </row>
    <row r="791" spans="1:31" s="3" customFormat="1" x14ac:dyDescent="0.25">
      <c r="A791" s="9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9"/>
      <c r="Q791" s="18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16"/>
    </row>
    <row r="792" spans="1:31" s="3" customFormat="1" x14ac:dyDescent="0.25">
      <c r="A792" s="9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9"/>
      <c r="Q792" s="18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16"/>
    </row>
    <row r="793" spans="1:31" s="3" customFormat="1" x14ac:dyDescent="0.25">
      <c r="A793" s="9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9"/>
      <c r="Q793" s="18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16"/>
    </row>
    <row r="794" spans="1:31" s="3" customFormat="1" x14ac:dyDescent="0.25">
      <c r="A794" s="9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9"/>
      <c r="Q794" s="18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16"/>
    </row>
    <row r="795" spans="1:31" s="3" customFormat="1" x14ac:dyDescent="0.25">
      <c r="A795" s="9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9"/>
      <c r="Q795" s="18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16"/>
    </row>
    <row r="796" spans="1:31" s="3" customFormat="1" x14ac:dyDescent="0.25">
      <c r="A796" s="9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9"/>
      <c r="Q796" s="18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16"/>
    </row>
    <row r="797" spans="1:31" s="3" customFormat="1" x14ac:dyDescent="0.25">
      <c r="A797" s="9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9"/>
      <c r="Q797" s="18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16"/>
    </row>
    <row r="798" spans="1:31" s="3" customFormat="1" x14ac:dyDescent="0.25">
      <c r="A798" s="9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9"/>
      <c r="Q798" s="18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16"/>
    </row>
    <row r="799" spans="1:31" s="3" customFormat="1" x14ac:dyDescent="0.25">
      <c r="A799" s="9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9"/>
      <c r="Q799" s="18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16"/>
    </row>
    <row r="800" spans="1:31" s="3" customFormat="1" x14ac:dyDescent="0.25">
      <c r="A800" s="9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9"/>
      <c r="Q800" s="18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16"/>
    </row>
    <row r="801" spans="1:31" s="3" customFormat="1" x14ac:dyDescent="0.25">
      <c r="A801" s="9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9"/>
      <c r="Q801" s="18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16"/>
    </row>
    <row r="802" spans="1:31" s="3" customFormat="1" x14ac:dyDescent="0.25">
      <c r="A802" s="9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9"/>
      <c r="Q802" s="18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16"/>
    </row>
    <row r="803" spans="1:31" s="3" customFormat="1" x14ac:dyDescent="0.25">
      <c r="A803" s="9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9"/>
      <c r="Q803" s="18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16"/>
    </row>
    <row r="804" spans="1:31" s="3" customFormat="1" x14ac:dyDescent="0.25">
      <c r="A804" s="9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9"/>
      <c r="Q804" s="18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16"/>
    </row>
    <row r="805" spans="1:31" s="3" customFormat="1" x14ac:dyDescent="0.25">
      <c r="A805" s="9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9"/>
      <c r="Q805" s="18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16"/>
    </row>
    <row r="806" spans="1:31" s="3" customFormat="1" x14ac:dyDescent="0.25">
      <c r="A806" s="9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9"/>
      <c r="Q806" s="18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16"/>
    </row>
    <row r="807" spans="1:31" s="3" customFormat="1" x14ac:dyDescent="0.25">
      <c r="A807" s="9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9"/>
      <c r="Q807" s="18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16"/>
    </row>
    <row r="808" spans="1:31" s="3" customFormat="1" x14ac:dyDescent="0.25">
      <c r="A808" s="9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9"/>
      <c r="Q808" s="18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16"/>
    </row>
    <row r="809" spans="1:31" s="3" customFormat="1" x14ac:dyDescent="0.25">
      <c r="A809" s="9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9"/>
      <c r="Q809" s="18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16"/>
    </row>
    <row r="810" spans="1:31" s="3" customFormat="1" x14ac:dyDescent="0.25">
      <c r="A810" s="9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9"/>
      <c r="Q810" s="18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16"/>
    </row>
    <row r="811" spans="1:31" s="3" customFormat="1" x14ac:dyDescent="0.25">
      <c r="A811" s="9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9"/>
      <c r="Q811" s="18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16"/>
    </row>
    <row r="812" spans="1:31" s="3" customFormat="1" x14ac:dyDescent="0.25">
      <c r="A812" s="9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9"/>
      <c r="Q812" s="18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16"/>
    </row>
    <row r="813" spans="1:31" s="3" customFormat="1" x14ac:dyDescent="0.25">
      <c r="A813" s="9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9"/>
      <c r="Q813" s="18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16"/>
    </row>
    <row r="814" spans="1:31" s="3" customFormat="1" x14ac:dyDescent="0.25">
      <c r="A814" s="9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9"/>
      <c r="Q814" s="18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16"/>
    </row>
    <row r="815" spans="1:31" s="3" customFormat="1" x14ac:dyDescent="0.25">
      <c r="A815" s="9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9"/>
      <c r="Q815" s="18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16"/>
    </row>
    <row r="816" spans="1:31" s="3" customFormat="1" x14ac:dyDescent="0.25">
      <c r="A816" s="9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9"/>
      <c r="Q816" s="18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16"/>
    </row>
    <row r="817" spans="1:31" s="3" customFormat="1" x14ac:dyDescent="0.25">
      <c r="A817" s="9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9"/>
      <c r="Q817" s="18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16"/>
    </row>
    <row r="818" spans="1:31" s="3" customFormat="1" x14ac:dyDescent="0.25">
      <c r="A818" s="9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9"/>
      <c r="Q818" s="18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16"/>
    </row>
    <row r="819" spans="1:31" s="3" customFormat="1" x14ac:dyDescent="0.25">
      <c r="A819" s="9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9"/>
      <c r="Q819" s="18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16"/>
    </row>
    <row r="820" spans="1:31" s="3" customFormat="1" x14ac:dyDescent="0.25">
      <c r="A820" s="9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9"/>
      <c r="Q820" s="18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16"/>
    </row>
    <row r="821" spans="1:31" s="3" customFormat="1" x14ac:dyDescent="0.25">
      <c r="A821" s="9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9"/>
      <c r="Q821" s="18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16"/>
    </row>
    <row r="822" spans="1:31" s="3" customFormat="1" x14ac:dyDescent="0.25">
      <c r="A822" s="9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9"/>
      <c r="Q822" s="18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16"/>
    </row>
    <row r="823" spans="1:31" s="3" customFormat="1" x14ac:dyDescent="0.25">
      <c r="A823" s="9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9"/>
      <c r="Q823" s="18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16"/>
    </row>
    <row r="824" spans="1:31" s="3" customFormat="1" x14ac:dyDescent="0.25">
      <c r="A824" s="9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9"/>
      <c r="Q824" s="18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16"/>
    </row>
    <row r="825" spans="1:31" s="3" customFormat="1" x14ac:dyDescent="0.25">
      <c r="A825" s="9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9"/>
      <c r="Q825" s="18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16"/>
    </row>
    <row r="826" spans="1:31" s="3" customFormat="1" x14ac:dyDescent="0.25">
      <c r="A826" s="9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9"/>
      <c r="Q826" s="18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16"/>
    </row>
    <row r="827" spans="1:31" s="3" customFormat="1" x14ac:dyDescent="0.25">
      <c r="A827" s="9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9"/>
      <c r="Q827" s="18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16"/>
    </row>
    <row r="828" spans="1:31" s="3" customFormat="1" x14ac:dyDescent="0.25">
      <c r="A828" s="9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9"/>
      <c r="Q828" s="18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16"/>
    </row>
    <row r="829" spans="1:31" s="3" customFormat="1" x14ac:dyDescent="0.25">
      <c r="A829" s="9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9"/>
      <c r="Q829" s="18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16"/>
    </row>
    <row r="830" spans="1:31" s="3" customFormat="1" x14ac:dyDescent="0.25">
      <c r="A830" s="9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9"/>
      <c r="Q830" s="18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16"/>
    </row>
    <row r="831" spans="1:31" s="3" customFormat="1" x14ac:dyDescent="0.25">
      <c r="A831" s="9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9"/>
      <c r="Q831" s="18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16"/>
    </row>
    <row r="832" spans="1:31" s="3" customFormat="1" x14ac:dyDescent="0.25">
      <c r="A832" s="9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9"/>
      <c r="Q832" s="18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16"/>
    </row>
    <row r="833" spans="1:31" s="3" customFormat="1" x14ac:dyDescent="0.25">
      <c r="A833" s="9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9"/>
      <c r="Q833" s="18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16"/>
    </row>
    <row r="834" spans="1:31" s="3" customFormat="1" x14ac:dyDescent="0.25">
      <c r="A834" s="9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9"/>
      <c r="Q834" s="18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16"/>
    </row>
    <row r="835" spans="1:31" s="3" customFormat="1" x14ac:dyDescent="0.25">
      <c r="A835" s="9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9"/>
      <c r="Q835" s="18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16"/>
    </row>
    <row r="836" spans="1:31" s="3" customFormat="1" x14ac:dyDescent="0.25">
      <c r="A836" s="9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9"/>
      <c r="Q836" s="18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16"/>
    </row>
    <row r="837" spans="1:31" s="3" customFormat="1" x14ac:dyDescent="0.25">
      <c r="A837" s="9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9"/>
      <c r="Q837" s="18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16"/>
    </row>
    <row r="838" spans="1:31" s="3" customFormat="1" x14ac:dyDescent="0.25">
      <c r="A838" s="9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9"/>
      <c r="Q838" s="18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16"/>
    </row>
    <row r="839" spans="1:31" s="3" customFormat="1" x14ac:dyDescent="0.25">
      <c r="A839" s="9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9"/>
      <c r="Q839" s="18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16"/>
    </row>
    <row r="840" spans="1:31" s="3" customFormat="1" x14ac:dyDescent="0.25">
      <c r="A840" s="9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9"/>
      <c r="Q840" s="18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16"/>
    </row>
    <row r="841" spans="1:31" s="3" customFormat="1" x14ac:dyDescent="0.25">
      <c r="A841" s="9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9"/>
      <c r="Q841" s="18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16"/>
    </row>
    <row r="842" spans="1:31" s="3" customFormat="1" x14ac:dyDescent="0.25">
      <c r="A842" s="9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9"/>
      <c r="Q842" s="18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16"/>
    </row>
    <row r="843" spans="1:31" s="3" customFormat="1" x14ac:dyDescent="0.25">
      <c r="A843" s="9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9"/>
      <c r="Q843" s="18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16"/>
    </row>
    <row r="844" spans="1:31" s="3" customFormat="1" x14ac:dyDescent="0.25">
      <c r="A844" s="9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9"/>
      <c r="Q844" s="18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16"/>
    </row>
    <row r="845" spans="1:31" s="3" customFormat="1" x14ac:dyDescent="0.25">
      <c r="A845" s="9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9"/>
      <c r="Q845" s="18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16"/>
    </row>
    <row r="846" spans="1:31" s="3" customFormat="1" x14ac:dyDescent="0.25">
      <c r="A846" s="9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9"/>
      <c r="Q846" s="18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16"/>
    </row>
    <row r="847" spans="1:31" s="3" customFormat="1" x14ac:dyDescent="0.25">
      <c r="A847" s="9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9"/>
      <c r="Q847" s="18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16"/>
    </row>
    <row r="848" spans="1:31" s="3" customFormat="1" x14ac:dyDescent="0.25">
      <c r="A848" s="9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9"/>
      <c r="Q848" s="18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16"/>
    </row>
    <row r="849" spans="1:31" s="3" customFormat="1" x14ac:dyDescent="0.25">
      <c r="A849" s="9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9"/>
      <c r="Q849" s="18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16"/>
    </row>
    <row r="850" spans="1:31" s="3" customFormat="1" x14ac:dyDescent="0.25">
      <c r="A850" s="9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9"/>
      <c r="Q850" s="18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16"/>
    </row>
    <row r="851" spans="1:31" s="3" customFormat="1" x14ac:dyDescent="0.25">
      <c r="A851" s="9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9"/>
      <c r="Q851" s="18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16"/>
    </row>
    <row r="852" spans="1:31" s="3" customFormat="1" x14ac:dyDescent="0.25">
      <c r="A852" s="9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9"/>
      <c r="Q852" s="18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16"/>
    </row>
    <row r="853" spans="1:31" s="3" customFormat="1" x14ac:dyDescent="0.25">
      <c r="A853" s="9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9"/>
      <c r="Q853" s="18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16"/>
    </row>
    <row r="854" spans="1:31" s="3" customFormat="1" x14ac:dyDescent="0.25">
      <c r="A854" s="9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9"/>
      <c r="Q854" s="18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16"/>
    </row>
    <row r="855" spans="1:31" s="3" customFormat="1" x14ac:dyDescent="0.25">
      <c r="A855" s="9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9"/>
      <c r="Q855" s="18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16"/>
    </row>
    <row r="856" spans="1:31" s="3" customFormat="1" x14ac:dyDescent="0.25">
      <c r="A856" s="9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9"/>
      <c r="Q856" s="18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16"/>
    </row>
    <row r="857" spans="1:31" s="3" customFormat="1" x14ac:dyDescent="0.25">
      <c r="A857" s="9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9"/>
      <c r="Q857" s="18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16"/>
    </row>
    <row r="858" spans="1:31" s="3" customFormat="1" x14ac:dyDescent="0.25">
      <c r="A858" s="9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9"/>
      <c r="Q858" s="18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16"/>
    </row>
    <row r="859" spans="1:31" s="3" customFormat="1" x14ac:dyDescent="0.25">
      <c r="A859" s="9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9"/>
      <c r="Q859" s="18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16"/>
    </row>
    <row r="860" spans="1:31" s="3" customFormat="1" x14ac:dyDescent="0.25">
      <c r="A860" s="9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9"/>
      <c r="Q860" s="18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16"/>
    </row>
    <row r="861" spans="1:31" s="3" customFormat="1" x14ac:dyDescent="0.25">
      <c r="A861" s="9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9"/>
      <c r="Q861" s="18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16"/>
    </row>
    <row r="862" spans="1:31" s="3" customFormat="1" x14ac:dyDescent="0.25">
      <c r="A862" s="9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9"/>
      <c r="Q862" s="18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16"/>
    </row>
    <row r="863" spans="1:31" s="3" customFormat="1" x14ac:dyDescent="0.25">
      <c r="A863" s="9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9"/>
      <c r="Q863" s="18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16"/>
    </row>
    <row r="864" spans="1:31" s="3" customFormat="1" x14ac:dyDescent="0.25">
      <c r="A864" s="9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9"/>
      <c r="Q864" s="18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16"/>
    </row>
    <row r="865" spans="1:31" s="3" customFormat="1" x14ac:dyDescent="0.25">
      <c r="A865" s="9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9"/>
      <c r="Q865" s="18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16"/>
    </row>
    <row r="866" spans="1:31" s="3" customFormat="1" x14ac:dyDescent="0.25">
      <c r="A866" s="9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9"/>
      <c r="Q866" s="18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16"/>
    </row>
    <row r="867" spans="1:31" s="3" customFormat="1" x14ac:dyDescent="0.25">
      <c r="A867" s="9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9"/>
      <c r="Q867" s="18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16"/>
    </row>
    <row r="868" spans="1:31" s="3" customFormat="1" x14ac:dyDescent="0.25">
      <c r="A868" s="9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9"/>
      <c r="Q868" s="18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16"/>
    </row>
    <row r="869" spans="1:31" s="3" customFormat="1" x14ac:dyDescent="0.25">
      <c r="A869" s="9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9"/>
      <c r="Q869" s="18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16"/>
    </row>
    <row r="870" spans="1:31" s="3" customFormat="1" x14ac:dyDescent="0.25">
      <c r="A870" s="9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9"/>
      <c r="Q870" s="18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16"/>
    </row>
    <row r="871" spans="1:31" s="3" customFormat="1" x14ac:dyDescent="0.25">
      <c r="A871" s="9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9"/>
      <c r="Q871" s="18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16"/>
    </row>
    <row r="872" spans="1:31" s="3" customFormat="1" x14ac:dyDescent="0.25">
      <c r="A872" s="9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9"/>
      <c r="Q872" s="18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16"/>
    </row>
    <row r="873" spans="1:31" s="3" customFormat="1" x14ac:dyDescent="0.25">
      <c r="A873" s="9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9"/>
      <c r="Q873" s="18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16"/>
    </row>
    <row r="874" spans="1:31" s="3" customFormat="1" x14ac:dyDescent="0.25">
      <c r="A874" s="9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9"/>
      <c r="Q874" s="18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16"/>
    </row>
    <row r="875" spans="1:31" s="3" customFormat="1" x14ac:dyDescent="0.25">
      <c r="A875" s="9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9"/>
      <c r="Q875" s="18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16"/>
    </row>
    <row r="876" spans="1:31" s="3" customFormat="1" x14ac:dyDescent="0.25">
      <c r="A876" s="9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9"/>
      <c r="Q876" s="18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16"/>
    </row>
    <row r="877" spans="1:31" s="3" customFormat="1" x14ac:dyDescent="0.25">
      <c r="A877" s="9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9"/>
      <c r="Q877" s="18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16"/>
    </row>
    <row r="878" spans="1:31" s="3" customFormat="1" x14ac:dyDescent="0.25">
      <c r="A878" s="9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9"/>
      <c r="Q878" s="18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16"/>
    </row>
    <row r="879" spans="1:31" s="3" customFormat="1" x14ac:dyDescent="0.25">
      <c r="A879" s="9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9"/>
      <c r="Q879" s="18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16"/>
    </row>
    <row r="880" spans="1:31" s="3" customFormat="1" x14ac:dyDescent="0.25">
      <c r="A880" s="9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9"/>
      <c r="Q880" s="18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16"/>
    </row>
    <row r="881" spans="1:31" s="3" customFormat="1" x14ac:dyDescent="0.25">
      <c r="A881" s="9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9"/>
      <c r="Q881" s="18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16"/>
    </row>
    <row r="882" spans="1:31" s="3" customFormat="1" x14ac:dyDescent="0.25">
      <c r="A882" s="9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9"/>
      <c r="Q882" s="18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16"/>
    </row>
    <row r="883" spans="1:31" s="3" customFormat="1" x14ac:dyDescent="0.25">
      <c r="A883" s="9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9"/>
      <c r="Q883" s="18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16"/>
    </row>
    <row r="884" spans="1:31" s="3" customFormat="1" x14ac:dyDescent="0.25">
      <c r="A884" s="9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9"/>
      <c r="Q884" s="18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16"/>
    </row>
    <row r="885" spans="1:31" s="3" customFormat="1" x14ac:dyDescent="0.25">
      <c r="A885" s="9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9"/>
      <c r="Q885" s="18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16"/>
    </row>
    <row r="886" spans="1:31" s="3" customFormat="1" x14ac:dyDescent="0.25">
      <c r="A886" s="9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9"/>
      <c r="Q886" s="18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16"/>
    </row>
    <row r="887" spans="1:31" s="3" customFormat="1" x14ac:dyDescent="0.25">
      <c r="A887" s="9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9"/>
      <c r="Q887" s="18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16"/>
    </row>
    <row r="888" spans="1:31" s="3" customFormat="1" x14ac:dyDescent="0.25">
      <c r="A888" s="9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9"/>
      <c r="Q888" s="18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16"/>
    </row>
    <row r="889" spans="1:31" s="3" customFormat="1" x14ac:dyDescent="0.25">
      <c r="A889" s="9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9"/>
      <c r="Q889" s="18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16"/>
    </row>
    <row r="890" spans="1:31" s="3" customFormat="1" x14ac:dyDescent="0.25">
      <c r="A890" s="9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9"/>
      <c r="Q890" s="18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16"/>
    </row>
    <row r="891" spans="1:31" s="3" customFormat="1" x14ac:dyDescent="0.25">
      <c r="A891" s="9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9"/>
      <c r="Q891" s="18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16"/>
    </row>
    <row r="892" spans="1:31" s="3" customFormat="1" x14ac:dyDescent="0.25">
      <c r="A892" s="9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9"/>
      <c r="Q892" s="18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16"/>
    </row>
    <row r="893" spans="1:31" s="3" customFormat="1" x14ac:dyDescent="0.25">
      <c r="A893" s="9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9"/>
      <c r="Q893" s="18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16"/>
    </row>
    <row r="894" spans="1:31" s="3" customFormat="1" x14ac:dyDescent="0.25">
      <c r="A894" s="9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9"/>
      <c r="Q894" s="18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16"/>
    </row>
    <row r="895" spans="1:31" s="3" customFormat="1" x14ac:dyDescent="0.25">
      <c r="A895" s="9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9"/>
      <c r="Q895" s="18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16"/>
    </row>
    <row r="896" spans="1:31" s="3" customFormat="1" x14ac:dyDescent="0.25">
      <c r="A896" s="9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9"/>
      <c r="Q896" s="18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16"/>
    </row>
    <row r="897" spans="1:31" s="3" customFormat="1" x14ac:dyDescent="0.25">
      <c r="A897" s="9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9"/>
      <c r="Q897" s="18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16"/>
    </row>
    <row r="898" spans="1:31" s="3" customFormat="1" x14ac:dyDescent="0.25">
      <c r="A898" s="9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9"/>
      <c r="Q898" s="18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16"/>
    </row>
    <row r="899" spans="1:31" s="3" customFormat="1" x14ac:dyDescent="0.25">
      <c r="A899" s="9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9"/>
      <c r="Q899" s="18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16"/>
    </row>
    <row r="900" spans="1:31" s="3" customFormat="1" x14ac:dyDescent="0.25">
      <c r="A900" s="9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9"/>
      <c r="Q900" s="18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16"/>
    </row>
    <row r="901" spans="1:31" s="3" customFormat="1" x14ac:dyDescent="0.25">
      <c r="A901" s="9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9"/>
      <c r="Q901" s="18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16"/>
    </row>
    <row r="902" spans="1:31" s="3" customFormat="1" x14ac:dyDescent="0.25">
      <c r="A902" s="9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9"/>
      <c r="Q902" s="18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16"/>
    </row>
    <row r="903" spans="1:31" s="3" customFormat="1" x14ac:dyDescent="0.25">
      <c r="A903" s="9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9"/>
      <c r="Q903" s="18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16"/>
    </row>
    <row r="904" spans="1:31" s="3" customFormat="1" x14ac:dyDescent="0.25">
      <c r="A904" s="9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9"/>
      <c r="Q904" s="18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16"/>
    </row>
    <row r="905" spans="1:31" s="3" customFormat="1" x14ac:dyDescent="0.25">
      <c r="A905" s="9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9"/>
      <c r="Q905" s="18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16"/>
    </row>
    <row r="906" spans="1:31" s="3" customFormat="1" x14ac:dyDescent="0.25">
      <c r="A906" s="9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9"/>
      <c r="Q906" s="18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16"/>
    </row>
    <row r="907" spans="1:31" s="3" customFormat="1" x14ac:dyDescent="0.25">
      <c r="A907" s="9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9"/>
      <c r="Q907" s="18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16"/>
    </row>
    <row r="908" spans="1:31" s="3" customFormat="1" x14ac:dyDescent="0.25">
      <c r="A908" s="9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9"/>
      <c r="Q908" s="18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16"/>
    </row>
    <row r="909" spans="1:31" s="3" customFormat="1" x14ac:dyDescent="0.25">
      <c r="A909" s="9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9"/>
      <c r="Q909" s="18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16"/>
    </row>
    <row r="910" spans="1:31" s="3" customFormat="1" x14ac:dyDescent="0.25">
      <c r="A910" s="9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9"/>
      <c r="Q910" s="18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16"/>
    </row>
    <row r="911" spans="1:31" s="3" customFormat="1" x14ac:dyDescent="0.25">
      <c r="A911" s="9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9"/>
      <c r="Q911" s="18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16"/>
    </row>
    <row r="912" spans="1:31" s="3" customFormat="1" x14ac:dyDescent="0.25">
      <c r="A912" s="9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9"/>
      <c r="Q912" s="18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16"/>
    </row>
    <row r="913" spans="1:31" s="3" customFormat="1" x14ac:dyDescent="0.25">
      <c r="A913" s="9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9"/>
      <c r="Q913" s="18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16"/>
    </row>
    <row r="914" spans="1:31" s="3" customFormat="1" x14ac:dyDescent="0.25">
      <c r="A914" s="9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9"/>
      <c r="Q914" s="18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16"/>
    </row>
    <row r="915" spans="1:31" s="3" customFormat="1" x14ac:dyDescent="0.25">
      <c r="A915" s="9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9"/>
      <c r="Q915" s="18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16"/>
    </row>
    <row r="916" spans="1:31" s="3" customFormat="1" x14ac:dyDescent="0.25">
      <c r="A916" s="9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9"/>
      <c r="Q916" s="18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16"/>
    </row>
    <row r="917" spans="1:31" s="3" customFormat="1" x14ac:dyDescent="0.25">
      <c r="A917" s="9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9"/>
      <c r="Q917" s="18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16"/>
    </row>
    <row r="918" spans="1:31" s="3" customFormat="1" x14ac:dyDescent="0.25">
      <c r="A918" s="9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9"/>
      <c r="Q918" s="18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16"/>
    </row>
    <row r="919" spans="1:31" s="3" customFormat="1" x14ac:dyDescent="0.25">
      <c r="A919" s="9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9"/>
      <c r="Q919" s="18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16"/>
    </row>
    <row r="920" spans="1:31" s="3" customFormat="1" x14ac:dyDescent="0.25">
      <c r="A920" s="9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9"/>
      <c r="Q920" s="18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16"/>
    </row>
    <row r="921" spans="1:31" s="3" customFormat="1" x14ac:dyDescent="0.25">
      <c r="A921" s="9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9"/>
      <c r="Q921" s="18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16"/>
    </row>
    <row r="922" spans="1:31" s="3" customFormat="1" x14ac:dyDescent="0.25">
      <c r="A922" s="9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9"/>
      <c r="Q922" s="18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16"/>
    </row>
    <row r="923" spans="1:31" s="3" customFormat="1" x14ac:dyDescent="0.25">
      <c r="A923" s="9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9"/>
      <c r="Q923" s="18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16"/>
    </row>
    <row r="924" spans="1:31" s="3" customFormat="1" x14ac:dyDescent="0.25">
      <c r="A924" s="9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9"/>
      <c r="Q924" s="18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16"/>
    </row>
    <row r="925" spans="1:31" s="3" customFormat="1" x14ac:dyDescent="0.25">
      <c r="A925" s="9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9"/>
      <c r="Q925" s="18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16"/>
    </row>
    <row r="926" spans="1:31" s="3" customFormat="1" x14ac:dyDescent="0.25">
      <c r="A926" s="9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9"/>
      <c r="Q926" s="18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16"/>
    </row>
    <row r="927" spans="1:31" s="3" customFormat="1" x14ac:dyDescent="0.25">
      <c r="A927" s="9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9"/>
      <c r="Q927" s="18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16"/>
    </row>
    <row r="928" spans="1:31" s="3" customFormat="1" x14ac:dyDescent="0.25">
      <c r="A928" s="9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9"/>
      <c r="Q928" s="18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16"/>
    </row>
    <row r="929" spans="1:31" s="3" customFormat="1" x14ac:dyDescent="0.25">
      <c r="A929" s="9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9"/>
      <c r="Q929" s="18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16"/>
    </row>
    <row r="930" spans="1:31" s="3" customFormat="1" x14ac:dyDescent="0.25">
      <c r="A930" s="9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9"/>
      <c r="Q930" s="18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16"/>
    </row>
    <row r="931" spans="1:31" s="3" customFormat="1" x14ac:dyDescent="0.25">
      <c r="A931" s="9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9"/>
      <c r="Q931" s="18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16"/>
    </row>
    <row r="932" spans="1:31" s="3" customFormat="1" x14ac:dyDescent="0.25">
      <c r="A932" s="9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9"/>
      <c r="Q932" s="18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16"/>
    </row>
    <row r="933" spans="1:31" s="3" customFormat="1" x14ac:dyDescent="0.25">
      <c r="A933" s="9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9"/>
      <c r="Q933" s="18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16"/>
    </row>
    <row r="934" spans="1:31" s="3" customFormat="1" x14ac:dyDescent="0.25">
      <c r="A934" s="9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9"/>
      <c r="Q934" s="18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16"/>
    </row>
    <row r="935" spans="1:31" s="3" customFormat="1" x14ac:dyDescent="0.25">
      <c r="A935" s="9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9"/>
      <c r="Q935" s="18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16"/>
    </row>
    <row r="936" spans="1:31" s="3" customFormat="1" x14ac:dyDescent="0.25">
      <c r="A936" s="9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9"/>
      <c r="Q936" s="18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16"/>
    </row>
    <row r="937" spans="1:31" s="3" customFormat="1" x14ac:dyDescent="0.25">
      <c r="A937" s="9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9"/>
      <c r="Q937" s="18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16"/>
    </row>
    <row r="938" spans="1:31" s="3" customFormat="1" x14ac:dyDescent="0.25">
      <c r="A938" s="9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9"/>
      <c r="Q938" s="18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16"/>
    </row>
    <row r="939" spans="1:31" s="3" customFormat="1" x14ac:dyDescent="0.25">
      <c r="A939" s="9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9"/>
      <c r="Q939" s="18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16"/>
    </row>
    <row r="940" spans="1:31" s="3" customFormat="1" x14ac:dyDescent="0.25">
      <c r="A940" s="9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9"/>
      <c r="Q940" s="18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16"/>
    </row>
    <row r="941" spans="1:31" s="3" customFormat="1" x14ac:dyDescent="0.25">
      <c r="A941" s="9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9"/>
      <c r="Q941" s="18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16"/>
    </row>
    <row r="942" spans="1:31" s="3" customFormat="1" x14ac:dyDescent="0.25">
      <c r="A942" s="9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9"/>
      <c r="Q942" s="18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16"/>
    </row>
    <row r="943" spans="1:31" s="3" customFormat="1" x14ac:dyDescent="0.25">
      <c r="A943" s="9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9"/>
      <c r="Q943" s="18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16"/>
    </row>
    <row r="944" spans="1:31" s="3" customFormat="1" x14ac:dyDescent="0.25">
      <c r="A944" s="9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9"/>
      <c r="Q944" s="18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16"/>
    </row>
    <row r="945" spans="1:31" s="3" customFormat="1" x14ac:dyDescent="0.25">
      <c r="A945" s="9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9"/>
      <c r="Q945" s="18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16"/>
    </row>
    <row r="946" spans="1:31" s="3" customFormat="1" x14ac:dyDescent="0.25">
      <c r="A946" s="9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9"/>
      <c r="Q946" s="18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16"/>
    </row>
    <row r="947" spans="1:31" s="3" customFormat="1" x14ac:dyDescent="0.25">
      <c r="A947" s="9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9"/>
      <c r="Q947" s="18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16"/>
    </row>
    <row r="948" spans="1:31" s="3" customFormat="1" x14ac:dyDescent="0.25">
      <c r="A948" s="9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9"/>
      <c r="Q948" s="18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16"/>
    </row>
    <row r="949" spans="1:31" s="3" customFormat="1" x14ac:dyDescent="0.25">
      <c r="A949" s="9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9"/>
      <c r="Q949" s="18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16"/>
    </row>
    <row r="950" spans="1:31" s="3" customFormat="1" x14ac:dyDescent="0.25">
      <c r="A950" s="9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9"/>
      <c r="Q950" s="18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16"/>
    </row>
    <row r="951" spans="1:31" s="3" customFormat="1" x14ac:dyDescent="0.25">
      <c r="A951" s="9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9"/>
      <c r="Q951" s="18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16"/>
    </row>
    <row r="952" spans="1:31" s="3" customFormat="1" x14ac:dyDescent="0.25">
      <c r="A952" s="9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9"/>
      <c r="Q952" s="18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16"/>
    </row>
    <row r="953" spans="1:31" s="3" customFormat="1" x14ac:dyDescent="0.25">
      <c r="A953" s="9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9"/>
      <c r="Q953" s="18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16"/>
    </row>
    <row r="954" spans="1:31" s="3" customFormat="1" x14ac:dyDescent="0.25">
      <c r="A954" s="9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9"/>
      <c r="Q954" s="18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16"/>
    </row>
    <row r="955" spans="1:31" s="3" customFormat="1" x14ac:dyDescent="0.25">
      <c r="A955" s="9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9"/>
      <c r="Q955" s="18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16"/>
    </row>
    <row r="956" spans="1:31" s="3" customFormat="1" x14ac:dyDescent="0.25">
      <c r="A956" s="9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9"/>
      <c r="Q956" s="18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16"/>
    </row>
    <row r="957" spans="1:31" s="3" customFormat="1" x14ac:dyDescent="0.25">
      <c r="A957" s="9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9"/>
      <c r="Q957" s="18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16"/>
    </row>
    <row r="958" spans="1:31" s="3" customFormat="1" x14ac:dyDescent="0.25">
      <c r="A958" s="9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9"/>
      <c r="Q958" s="18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16"/>
    </row>
    <row r="959" spans="1:31" s="3" customFormat="1" x14ac:dyDescent="0.25">
      <c r="A959" s="9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9"/>
      <c r="Q959" s="18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16"/>
    </row>
    <row r="960" spans="1:31" s="3" customFormat="1" x14ac:dyDescent="0.25">
      <c r="A960" s="9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9"/>
      <c r="Q960" s="18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16"/>
    </row>
    <row r="961" spans="1:31" s="3" customFormat="1" x14ac:dyDescent="0.25">
      <c r="A961" s="9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9"/>
      <c r="Q961" s="18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16"/>
    </row>
    <row r="962" spans="1:31" s="3" customFormat="1" x14ac:dyDescent="0.25">
      <c r="A962" s="9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9"/>
      <c r="Q962" s="18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16"/>
    </row>
    <row r="963" spans="1:31" s="3" customFormat="1" x14ac:dyDescent="0.25">
      <c r="A963" s="9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9"/>
      <c r="Q963" s="18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16"/>
    </row>
    <row r="964" spans="1:31" s="3" customFormat="1" x14ac:dyDescent="0.25">
      <c r="A964" s="9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9"/>
      <c r="Q964" s="18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16"/>
    </row>
    <row r="965" spans="1:31" s="3" customFormat="1" x14ac:dyDescent="0.25">
      <c r="A965" s="9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9"/>
      <c r="Q965" s="18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16"/>
    </row>
    <row r="966" spans="1:31" s="3" customFormat="1" x14ac:dyDescent="0.25">
      <c r="A966" s="9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9"/>
      <c r="Q966" s="18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16"/>
    </row>
    <row r="967" spans="1:31" s="3" customFormat="1" x14ac:dyDescent="0.25">
      <c r="A967" s="9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9"/>
      <c r="Q967" s="18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16"/>
    </row>
    <row r="968" spans="1:31" s="3" customFormat="1" x14ac:dyDescent="0.25">
      <c r="A968" s="9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9"/>
      <c r="Q968" s="18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16"/>
    </row>
    <row r="969" spans="1:31" s="3" customFormat="1" x14ac:dyDescent="0.25">
      <c r="A969" s="9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9"/>
      <c r="Q969" s="18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16"/>
    </row>
    <row r="970" spans="1:31" s="3" customFormat="1" x14ac:dyDescent="0.25">
      <c r="A970" s="9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9"/>
      <c r="Q970" s="18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16"/>
    </row>
    <row r="971" spans="1:31" s="3" customFormat="1" x14ac:dyDescent="0.25">
      <c r="A971" s="9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9"/>
      <c r="Q971" s="18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16"/>
    </row>
    <row r="972" spans="1:31" s="3" customFormat="1" x14ac:dyDescent="0.25">
      <c r="A972" s="9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9"/>
      <c r="Q972" s="18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16"/>
    </row>
    <row r="973" spans="1:31" s="3" customFormat="1" x14ac:dyDescent="0.25">
      <c r="A973" s="9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9"/>
      <c r="Q973" s="18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16"/>
    </row>
    <row r="974" spans="1:31" s="3" customFormat="1" x14ac:dyDescent="0.25">
      <c r="A974" s="9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9"/>
      <c r="Q974" s="18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16"/>
    </row>
    <row r="975" spans="1:31" s="3" customFormat="1" x14ac:dyDescent="0.25">
      <c r="A975" s="9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9"/>
      <c r="Q975" s="18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16"/>
    </row>
    <row r="976" spans="1:31" s="3" customFormat="1" x14ac:dyDescent="0.25">
      <c r="A976" s="9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9"/>
      <c r="Q976" s="18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16"/>
    </row>
    <row r="977" spans="1:31" s="3" customFormat="1" x14ac:dyDescent="0.25">
      <c r="A977" s="9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9"/>
      <c r="Q977" s="18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16"/>
    </row>
    <row r="978" spans="1:31" s="3" customFormat="1" x14ac:dyDescent="0.25">
      <c r="A978" s="9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9"/>
      <c r="Q978" s="18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16"/>
    </row>
    <row r="979" spans="1:31" s="3" customFormat="1" x14ac:dyDescent="0.25">
      <c r="A979" s="9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9"/>
      <c r="Q979" s="18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16"/>
    </row>
    <row r="980" spans="1:31" s="3" customFormat="1" x14ac:dyDescent="0.25">
      <c r="A980" s="9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9"/>
      <c r="Q980" s="18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16"/>
    </row>
    <row r="981" spans="1:31" s="3" customFormat="1" x14ac:dyDescent="0.25">
      <c r="A981" s="9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9"/>
      <c r="Q981" s="18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16"/>
    </row>
    <row r="982" spans="1:31" s="3" customFormat="1" x14ac:dyDescent="0.25">
      <c r="A982" s="9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9"/>
      <c r="Q982" s="18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16"/>
    </row>
    <row r="983" spans="1:31" s="3" customFormat="1" x14ac:dyDescent="0.25">
      <c r="A983" s="9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9"/>
      <c r="Q983" s="18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16"/>
    </row>
    <row r="984" spans="1:31" s="3" customFormat="1" x14ac:dyDescent="0.25">
      <c r="A984" s="9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9"/>
      <c r="Q984" s="18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16"/>
    </row>
    <row r="985" spans="1:31" s="3" customFormat="1" x14ac:dyDescent="0.25">
      <c r="A985" s="9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9"/>
      <c r="Q985" s="18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16"/>
    </row>
    <row r="986" spans="1:31" s="3" customFormat="1" x14ac:dyDescent="0.25">
      <c r="A986" s="9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9"/>
      <c r="Q986" s="18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16"/>
    </row>
    <row r="987" spans="1:31" s="3" customFormat="1" x14ac:dyDescent="0.25">
      <c r="A987" s="9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9"/>
      <c r="Q987" s="18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16"/>
    </row>
    <row r="988" spans="1:31" s="3" customFormat="1" x14ac:dyDescent="0.25">
      <c r="A988" s="9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9"/>
      <c r="Q988" s="18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16"/>
    </row>
    <row r="989" spans="1:31" s="3" customFormat="1" x14ac:dyDescent="0.25">
      <c r="A989" s="9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9"/>
      <c r="Q989" s="18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16"/>
    </row>
    <row r="990" spans="1:31" s="3" customFormat="1" x14ac:dyDescent="0.25">
      <c r="A990" s="9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9"/>
      <c r="Q990" s="18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16"/>
    </row>
    <row r="991" spans="1:31" s="3" customFormat="1" x14ac:dyDescent="0.25">
      <c r="A991" s="9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9"/>
      <c r="Q991" s="18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16"/>
    </row>
    <row r="992" spans="1:31" s="3" customFormat="1" x14ac:dyDescent="0.25">
      <c r="A992" s="9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9"/>
      <c r="Q992" s="18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16"/>
    </row>
    <row r="993" spans="1:31" s="3" customFormat="1" x14ac:dyDescent="0.25">
      <c r="A993" s="9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9"/>
      <c r="Q993" s="18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16"/>
    </row>
    <row r="994" spans="1:31" s="3" customFormat="1" x14ac:dyDescent="0.25">
      <c r="A994" s="9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9"/>
      <c r="Q994" s="18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16"/>
    </row>
    <row r="995" spans="1:31" s="3" customFormat="1" x14ac:dyDescent="0.25">
      <c r="A995" s="9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9"/>
      <c r="Q995" s="18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16"/>
    </row>
    <row r="996" spans="1:31" s="3" customFormat="1" x14ac:dyDescent="0.25">
      <c r="A996" s="9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9"/>
      <c r="Q996" s="18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16"/>
    </row>
    <row r="997" spans="1:31" s="3" customFormat="1" x14ac:dyDescent="0.25">
      <c r="A997" s="9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9"/>
      <c r="Q997" s="18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16"/>
    </row>
    <row r="998" spans="1:31" s="3" customFormat="1" x14ac:dyDescent="0.25">
      <c r="A998" s="9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9"/>
      <c r="Q998" s="18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16"/>
    </row>
    <row r="999" spans="1:31" s="3" customFormat="1" x14ac:dyDescent="0.25">
      <c r="A999" s="9"/>
      <c r="B999" s="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9"/>
      <c r="Q999" s="18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16"/>
    </row>
    <row r="1000" spans="1:31" s="3" customFormat="1" x14ac:dyDescent="0.25">
      <c r="A1000" s="9"/>
      <c r="B1000" s="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9"/>
      <c r="Q1000" s="18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16"/>
    </row>
    <row r="1001" spans="1:31" s="3" customFormat="1" x14ac:dyDescent="0.25">
      <c r="A1001" s="9"/>
      <c r="B1001" s="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9"/>
      <c r="Q1001" s="18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16"/>
    </row>
    <row r="1002" spans="1:31" s="3" customFormat="1" x14ac:dyDescent="0.25">
      <c r="A1002" s="9"/>
      <c r="B1002" s="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9"/>
      <c r="Q1002" s="18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16"/>
    </row>
    <row r="1003" spans="1:31" s="3" customFormat="1" x14ac:dyDescent="0.25">
      <c r="A1003" s="9"/>
      <c r="B1003" s="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9"/>
      <c r="Q1003" s="18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16"/>
    </row>
    <row r="1004" spans="1:31" s="3" customFormat="1" x14ac:dyDescent="0.25">
      <c r="A1004" s="9"/>
      <c r="B1004" s="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9"/>
      <c r="Q1004" s="18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16"/>
    </row>
    <row r="1005" spans="1:31" s="3" customFormat="1" x14ac:dyDescent="0.25">
      <c r="A1005" s="9"/>
      <c r="B1005" s="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9"/>
      <c r="Q1005" s="18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16"/>
    </row>
    <row r="1006" spans="1:31" s="3" customFormat="1" x14ac:dyDescent="0.25">
      <c r="A1006" s="9"/>
      <c r="B1006" s="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9"/>
      <c r="Q1006" s="18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16"/>
    </row>
    <row r="1007" spans="1:31" s="3" customFormat="1" x14ac:dyDescent="0.25">
      <c r="A1007" s="9"/>
      <c r="B1007" s="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9"/>
      <c r="Q1007" s="18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16"/>
    </row>
    <row r="1008" spans="1:31" s="3" customFormat="1" x14ac:dyDescent="0.25">
      <c r="A1008" s="9"/>
      <c r="B1008" s="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9"/>
      <c r="Q1008" s="18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16"/>
    </row>
    <row r="1009" spans="1:31" s="3" customFormat="1" x14ac:dyDescent="0.25">
      <c r="A1009" s="9"/>
      <c r="B1009" s="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9"/>
      <c r="Q1009" s="18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16"/>
    </row>
    <row r="1010" spans="1:31" s="3" customFormat="1" x14ac:dyDescent="0.25">
      <c r="A1010" s="9"/>
      <c r="B1010" s="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9"/>
      <c r="Q1010" s="18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16"/>
    </row>
    <row r="1011" spans="1:31" s="3" customFormat="1" x14ac:dyDescent="0.25">
      <c r="A1011" s="9"/>
      <c r="B1011" s="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9"/>
      <c r="Q1011" s="18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16"/>
    </row>
    <row r="1012" spans="1:31" s="3" customFormat="1" x14ac:dyDescent="0.25">
      <c r="A1012" s="9"/>
      <c r="B1012" s="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9"/>
      <c r="Q1012" s="18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16"/>
    </row>
    <row r="1013" spans="1:31" s="3" customFormat="1" x14ac:dyDescent="0.25">
      <c r="A1013" s="9"/>
      <c r="B1013" s="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9"/>
      <c r="Q1013" s="18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16"/>
    </row>
    <row r="1014" spans="1:31" s="3" customFormat="1" x14ac:dyDescent="0.25">
      <c r="A1014" s="9"/>
      <c r="B1014" s="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9"/>
      <c r="Q1014" s="18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16"/>
    </row>
    <row r="1015" spans="1:31" s="3" customFormat="1" x14ac:dyDescent="0.25">
      <c r="A1015" s="9"/>
      <c r="B1015" s="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9"/>
      <c r="Q1015" s="18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16"/>
    </row>
    <row r="1016" spans="1:31" s="3" customFormat="1" x14ac:dyDescent="0.25">
      <c r="A1016" s="9"/>
      <c r="B1016" s="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9"/>
      <c r="Q1016" s="18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16"/>
    </row>
    <row r="1017" spans="1:31" s="3" customFormat="1" x14ac:dyDescent="0.25">
      <c r="A1017" s="9"/>
      <c r="B1017" s="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9"/>
      <c r="Q1017" s="18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16"/>
    </row>
    <row r="1018" spans="1:31" s="3" customFormat="1" x14ac:dyDescent="0.25">
      <c r="A1018" s="9"/>
      <c r="B1018" s="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9"/>
      <c r="Q1018" s="18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16"/>
    </row>
    <row r="1019" spans="1:31" s="3" customFormat="1" x14ac:dyDescent="0.25">
      <c r="A1019" s="9"/>
      <c r="B1019" s="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9"/>
      <c r="Q1019" s="18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16"/>
    </row>
    <row r="1020" spans="1:31" s="3" customFormat="1" x14ac:dyDescent="0.25">
      <c r="A1020" s="9"/>
      <c r="B1020" s="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9"/>
      <c r="Q1020" s="18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16"/>
    </row>
    <row r="1021" spans="1:31" s="3" customFormat="1" x14ac:dyDescent="0.25">
      <c r="A1021" s="9"/>
      <c r="B1021" s="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9"/>
      <c r="Q1021" s="18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16"/>
    </row>
    <row r="1022" spans="1:31" s="3" customFormat="1" x14ac:dyDescent="0.25">
      <c r="A1022" s="9"/>
      <c r="B1022" s="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9"/>
      <c r="Q1022" s="18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16"/>
    </row>
    <row r="1023" spans="1:31" s="3" customFormat="1" x14ac:dyDescent="0.25">
      <c r="A1023" s="9"/>
      <c r="B1023" s="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9"/>
      <c r="Q1023" s="18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16"/>
    </row>
    <row r="1024" spans="1:31" s="3" customFormat="1" x14ac:dyDescent="0.25">
      <c r="A1024" s="9"/>
      <c r="B1024" s="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9"/>
      <c r="Q1024" s="18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16"/>
    </row>
    <row r="1025" spans="1:31" s="3" customFormat="1" x14ac:dyDescent="0.25">
      <c r="A1025" s="9"/>
      <c r="B1025" s="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9"/>
      <c r="Q1025" s="18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16"/>
    </row>
    <row r="1026" spans="1:31" s="3" customFormat="1" x14ac:dyDescent="0.25">
      <c r="A1026" s="9"/>
      <c r="B1026" s="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9"/>
      <c r="Q1026" s="18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16"/>
    </row>
    <row r="1027" spans="1:31" s="3" customFormat="1" x14ac:dyDescent="0.25">
      <c r="A1027" s="9"/>
      <c r="B1027" s="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9"/>
      <c r="Q1027" s="18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16"/>
    </row>
    <row r="1028" spans="1:31" s="3" customFormat="1" x14ac:dyDescent="0.25">
      <c r="A1028" s="9"/>
      <c r="B1028" s="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9"/>
      <c r="Q1028" s="18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16"/>
    </row>
    <row r="1029" spans="1:31" s="3" customFormat="1" x14ac:dyDescent="0.25">
      <c r="A1029" s="9"/>
      <c r="B1029" s="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9"/>
      <c r="Q1029" s="18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16"/>
    </row>
    <row r="1030" spans="1:31" s="3" customFormat="1" x14ac:dyDescent="0.25">
      <c r="A1030" s="9"/>
      <c r="B1030" s="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9"/>
      <c r="Q1030" s="18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16"/>
    </row>
    <row r="1031" spans="1:31" s="3" customFormat="1" x14ac:dyDescent="0.25">
      <c r="A1031" s="9"/>
      <c r="B1031" s="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9"/>
      <c r="Q1031" s="18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16"/>
    </row>
    <row r="1032" spans="1:31" s="3" customFormat="1" x14ac:dyDescent="0.25">
      <c r="A1032" s="9"/>
      <c r="B1032" s="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9"/>
      <c r="Q1032" s="18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16"/>
    </row>
    <row r="1033" spans="1:31" s="3" customFormat="1" x14ac:dyDescent="0.25">
      <c r="A1033" s="9"/>
      <c r="B1033" s="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9"/>
      <c r="Q1033" s="18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16"/>
    </row>
    <row r="1034" spans="1:31" s="3" customFormat="1" x14ac:dyDescent="0.25">
      <c r="A1034" s="9"/>
      <c r="B1034" s="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9"/>
      <c r="Q1034" s="18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16"/>
    </row>
    <row r="1035" spans="1:31" s="3" customFormat="1" x14ac:dyDescent="0.25">
      <c r="A1035" s="9"/>
      <c r="B1035" s="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9"/>
      <c r="Q1035" s="18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16"/>
    </row>
    <row r="1036" spans="1:31" s="3" customFormat="1" x14ac:dyDescent="0.25">
      <c r="A1036" s="9"/>
      <c r="B1036" s="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9"/>
      <c r="Q1036" s="18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16"/>
    </row>
    <row r="1037" spans="1:31" s="3" customFormat="1" x14ac:dyDescent="0.25">
      <c r="A1037" s="9"/>
      <c r="B1037" s="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9"/>
      <c r="Q1037" s="18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16"/>
    </row>
    <row r="1038" spans="1:31" s="3" customFormat="1" x14ac:dyDescent="0.25">
      <c r="A1038" s="9"/>
      <c r="B1038" s="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9"/>
      <c r="Q1038" s="18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16"/>
    </row>
    <row r="1039" spans="1:31" s="3" customFormat="1" x14ac:dyDescent="0.25">
      <c r="A1039" s="9"/>
      <c r="B1039" s="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9"/>
      <c r="Q1039" s="18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16"/>
    </row>
    <row r="1040" spans="1:31" s="3" customFormat="1" x14ac:dyDescent="0.25">
      <c r="A1040" s="9"/>
      <c r="B1040" s="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9"/>
      <c r="Q1040" s="18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16"/>
    </row>
    <row r="1041" spans="1:31" s="3" customFormat="1" x14ac:dyDescent="0.25">
      <c r="A1041" s="9"/>
      <c r="B1041" s="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9"/>
      <c r="Q1041" s="18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16"/>
    </row>
    <row r="1042" spans="1:31" s="3" customFormat="1" x14ac:dyDescent="0.25">
      <c r="A1042" s="9"/>
      <c r="B1042" s="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9"/>
      <c r="Q1042" s="18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16"/>
    </row>
    <row r="1043" spans="1:31" s="3" customFormat="1" x14ac:dyDescent="0.25">
      <c r="A1043" s="9"/>
      <c r="B1043" s="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9"/>
      <c r="Q1043" s="18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16"/>
    </row>
    <row r="1044" spans="1:31" s="3" customFormat="1" x14ac:dyDescent="0.25">
      <c r="A1044" s="9"/>
      <c r="B1044" s="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9"/>
      <c r="Q1044" s="18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16"/>
    </row>
    <row r="1045" spans="1:31" s="3" customFormat="1" x14ac:dyDescent="0.25">
      <c r="A1045" s="9"/>
      <c r="B1045" s="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9"/>
      <c r="Q1045" s="18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16"/>
    </row>
    <row r="1046" spans="1:31" s="3" customFormat="1" x14ac:dyDescent="0.25">
      <c r="A1046" s="9"/>
      <c r="B1046" s="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9"/>
      <c r="Q1046" s="18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16"/>
    </row>
    <row r="1047" spans="1:31" s="3" customFormat="1" x14ac:dyDescent="0.25">
      <c r="A1047" s="9"/>
      <c r="B1047" s="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9"/>
      <c r="Q1047" s="18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16"/>
    </row>
    <row r="1048" spans="1:31" s="3" customFormat="1" x14ac:dyDescent="0.25">
      <c r="A1048" s="9"/>
      <c r="B1048" s="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9"/>
      <c r="Q1048" s="18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16"/>
    </row>
    <row r="1049" spans="1:31" s="3" customFormat="1" x14ac:dyDescent="0.25">
      <c r="A1049" s="9"/>
      <c r="B1049" s="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9"/>
      <c r="Q1049" s="18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16"/>
    </row>
    <row r="1050" spans="1:31" s="3" customFormat="1" x14ac:dyDescent="0.25">
      <c r="A1050" s="9"/>
      <c r="B1050" s="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9"/>
      <c r="Q1050" s="18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16"/>
    </row>
    <row r="1051" spans="1:31" s="3" customFormat="1" x14ac:dyDescent="0.25">
      <c r="A1051" s="9"/>
      <c r="B1051" s="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9"/>
      <c r="Q1051" s="18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16"/>
    </row>
    <row r="1052" spans="1:31" s="3" customFormat="1" x14ac:dyDescent="0.25">
      <c r="A1052" s="9"/>
      <c r="B1052" s="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9"/>
      <c r="Q1052" s="18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16"/>
    </row>
    <row r="1053" spans="1:31" s="3" customFormat="1" x14ac:dyDescent="0.25">
      <c r="A1053" s="9"/>
      <c r="B1053" s="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9"/>
      <c r="Q1053" s="18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16"/>
    </row>
    <row r="1054" spans="1:31" s="3" customFormat="1" x14ac:dyDescent="0.25">
      <c r="A1054" s="9"/>
      <c r="B1054" s="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9"/>
      <c r="Q1054" s="18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16"/>
    </row>
    <row r="1055" spans="1:31" s="3" customFormat="1" x14ac:dyDescent="0.25">
      <c r="A1055" s="9"/>
      <c r="B1055" s="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9"/>
      <c r="Q1055" s="18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16"/>
    </row>
    <row r="1056" spans="1:31" s="3" customFormat="1" x14ac:dyDescent="0.25">
      <c r="A1056" s="9"/>
      <c r="B1056" s="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9"/>
      <c r="Q1056" s="18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16"/>
    </row>
    <row r="1057" spans="1:31" s="3" customFormat="1" x14ac:dyDescent="0.25">
      <c r="A1057" s="9"/>
      <c r="B1057" s="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9"/>
      <c r="Q1057" s="18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16"/>
    </row>
    <row r="1058" spans="1:31" s="3" customFormat="1" x14ac:dyDescent="0.25">
      <c r="A1058" s="9"/>
      <c r="B1058" s="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9"/>
      <c r="Q1058" s="18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16"/>
    </row>
    <row r="1059" spans="1:31" s="3" customFormat="1" x14ac:dyDescent="0.25">
      <c r="A1059" s="9"/>
      <c r="B1059" s="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9"/>
      <c r="Q1059" s="18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16"/>
    </row>
    <row r="1060" spans="1:31" s="3" customFormat="1" x14ac:dyDescent="0.25">
      <c r="A1060" s="9"/>
      <c r="B1060" s="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9"/>
      <c r="Q1060" s="18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16"/>
    </row>
    <row r="1061" spans="1:31" s="3" customFormat="1" x14ac:dyDescent="0.25">
      <c r="A1061" s="9"/>
      <c r="B1061" s="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9"/>
      <c r="Q1061" s="18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16"/>
    </row>
    <row r="1062" spans="1:31" s="3" customFormat="1" x14ac:dyDescent="0.25">
      <c r="A1062" s="9"/>
      <c r="B1062" s="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9"/>
      <c r="Q1062" s="18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16"/>
    </row>
    <row r="1063" spans="1:31" s="3" customFormat="1" x14ac:dyDescent="0.25">
      <c r="A1063" s="9"/>
      <c r="B1063" s="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9"/>
      <c r="Q1063" s="18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16"/>
    </row>
    <row r="1064" spans="1:31" s="3" customFormat="1" x14ac:dyDescent="0.25">
      <c r="A1064" s="9"/>
      <c r="B1064" s="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9"/>
      <c r="Q1064" s="18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16"/>
    </row>
    <row r="1065" spans="1:31" s="3" customFormat="1" x14ac:dyDescent="0.25">
      <c r="A1065" s="9"/>
      <c r="B1065" s="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9"/>
      <c r="Q1065" s="18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16"/>
    </row>
    <row r="1066" spans="1:31" s="3" customFormat="1" x14ac:dyDescent="0.25">
      <c r="A1066" s="9"/>
      <c r="B1066" s="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9"/>
      <c r="Q1066" s="18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16"/>
    </row>
    <row r="1067" spans="1:31" s="3" customFormat="1" x14ac:dyDescent="0.25">
      <c r="A1067" s="9"/>
      <c r="B1067" s="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9"/>
      <c r="Q1067" s="18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16"/>
    </row>
    <row r="1068" spans="1:31" s="3" customFormat="1" x14ac:dyDescent="0.25">
      <c r="A1068" s="9"/>
      <c r="B1068" s="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9"/>
      <c r="Q1068" s="18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16"/>
    </row>
    <row r="1069" spans="1:31" s="3" customFormat="1" x14ac:dyDescent="0.25">
      <c r="A1069" s="9"/>
      <c r="B1069" s="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9"/>
      <c r="Q1069" s="18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16"/>
    </row>
    <row r="1070" spans="1:31" s="3" customFormat="1" x14ac:dyDescent="0.25">
      <c r="A1070" s="9"/>
      <c r="B1070" s="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9"/>
      <c r="Q1070" s="18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16"/>
    </row>
    <row r="1071" spans="1:31" s="3" customFormat="1" x14ac:dyDescent="0.25">
      <c r="A1071" s="9"/>
      <c r="B1071" s="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9"/>
      <c r="Q1071" s="18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16"/>
    </row>
    <row r="1072" spans="1:31" s="3" customFormat="1" x14ac:dyDescent="0.25">
      <c r="A1072" s="9"/>
      <c r="B1072" s="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9"/>
      <c r="Q1072" s="18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16"/>
    </row>
    <row r="1073" spans="1:31" s="3" customFormat="1" x14ac:dyDescent="0.25">
      <c r="A1073" s="9"/>
      <c r="B1073" s="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9"/>
      <c r="Q1073" s="18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16"/>
    </row>
    <row r="1074" spans="1:31" s="3" customFormat="1" x14ac:dyDescent="0.25">
      <c r="A1074" s="9"/>
      <c r="B1074" s="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9"/>
      <c r="Q1074" s="18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16"/>
    </row>
    <row r="1075" spans="1:31" s="3" customFormat="1" x14ac:dyDescent="0.25">
      <c r="A1075" s="9"/>
      <c r="B1075" s="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9"/>
      <c r="Q1075" s="18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16"/>
    </row>
    <row r="1076" spans="1:31" s="3" customFormat="1" x14ac:dyDescent="0.25">
      <c r="A1076" s="9"/>
      <c r="B1076" s="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9"/>
      <c r="Q1076" s="18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16"/>
    </row>
    <row r="1077" spans="1:31" s="3" customFormat="1" x14ac:dyDescent="0.25">
      <c r="A1077" s="9"/>
      <c r="B1077" s="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9"/>
      <c r="Q1077" s="18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16"/>
    </row>
    <row r="1078" spans="1:31" s="3" customFormat="1" x14ac:dyDescent="0.25">
      <c r="A1078" s="9"/>
      <c r="B1078" s="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9"/>
      <c r="Q1078" s="18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16"/>
    </row>
    <row r="1079" spans="1:31" s="3" customFormat="1" x14ac:dyDescent="0.25">
      <c r="A1079" s="9"/>
      <c r="B1079" s="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9"/>
      <c r="Q1079" s="18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16"/>
    </row>
    <row r="1080" spans="1:31" s="3" customFormat="1" x14ac:dyDescent="0.25">
      <c r="A1080" s="9"/>
      <c r="B1080" s="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9"/>
      <c r="Q1080" s="18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16"/>
    </row>
    <row r="1081" spans="1:31" s="3" customFormat="1" x14ac:dyDescent="0.25">
      <c r="A1081" s="9"/>
      <c r="B1081" s="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9"/>
      <c r="Q1081" s="18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16"/>
    </row>
    <row r="1082" spans="1:31" s="3" customFormat="1" x14ac:dyDescent="0.25">
      <c r="A1082" s="9"/>
      <c r="B1082" s="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9"/>
      <c r="Q1082" s="18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16"/>
    </row>
    <row r="1083" spans="1:31" s="3" customFormat="1" x14ac:dyDescent="0.25">
      <c r="A1083" s="9"/>
      <c r="B1083" s="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9"/>
      <c r="Q1083" s="18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16"/>
    </row>
    <row r="1084" spans="1:31" s="3" customFormat="1" x14ac:dyDescent="0.25">
      <c r="A1084" s="9"/>
      <c r="B1084" s="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9"/>
      <c r="Q1084" s="18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16"/>
    </row>
    <row r="1085" spans="1:31" s="3" customFormat="1" x14ac:dyDescent="0.25">
      <c r="A1085" s="9"/>
      <c r="B1085" s="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9"/>
      <c r="Q1085" s="18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16"/>
    </row>
    <row r="1086" spans="1:31" s="3" customFormat="1" x14ac:dyDescent="0.25">
      <c r="A1086" s="9"/>
      <c r="B1086" s="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9"/>
      <c r="Q1086" s="18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16"/>
    </row>
    <row r="1087" spans="1:31" s="3" customFormat="1" x14ac:dyDescent="0.25">
      <c r="A1087" s="9"/>
      <c r="B1087" s="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9"/>
      <c r="Q1087" s="18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16"/>
    </row>
    <row r="1088" spans="1:31" s="3" customFormat="1" x14ac:dyDescent="0.25">
      <c r="A1088" s="9"/>
      <c r="B1088" s="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9"/>
      <c r="Q1088" s="18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16"/>
    </row>
    <row r="1089" spans="1:31" s="3" customFormat="1" x14ac:dyDescent="0.25">
      <c r="A1089" s="9"/>
      <c r="B1089" s="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9"/>
      <c r="Q1089" s="18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16"/>
    </row>
    <row r="1090" spans="1:31" s="3" customFormat="1" x14ac:dyDescent="0.25">
      <c r="A1090" s="9"/>
      <c r="B1090" s="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9"/>
      <c r="Q1090" s="18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16"/>
    </row>
    <row r="1091" spans="1:31" s="3" customFormat="1" x14ac:dyDescent="0.25">
      <c r="A1091" s="9"/>
      <c r="B1091" s="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9"/>
      <c r="Q1091" s="18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16"/>
    </row>
    <row r="1092" spans="1:31" s="3" customFormat="1" x14ac:dyDescent="0.25">
      <c r="A1092" s="9"/>
      <c r="B1092" s="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9"/>
      <c r="Q1092" s="18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16"/>
    </row>
    <row r="1093" spans="1:31" s="3" customFormat="1" x14ac:dyDescent="0.25">
      <c r="A1093" s="9"/>
      <c r="B1093" s="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9"/>
      <c r="Q1093" s="18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16"/>
    </row>
    <row r="1094" spans="1:31" s="3" customFormat="1" x14ac:dyDescent="0.25">
      <c r="A1094" s="9"/>
      <c r="B1094" s="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9"/>
      <c r="Q1094" s="18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16"/>
    </row>
    <row r="1095" spans="1:31" s="3" customFormat="1" x14ac:dyDescent="0.25">
      <c r="A1095" s="9"/>
      <c r="B1095" s="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9"/>
      <c r="Q1095" s="18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16"/>
    </row>
    <row r="1096" spans="1:31" s="3" customFormat="1" x14ac:dyDescent="0.25">
      <c r="A1096" s="9"/>
      <c r="B1096" s="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9"/>
      <c r="Q1096" s="18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16"/>
    </row>
    <row r="1097" spans="1:31" s="3" customFormat="1" x14ac:dyDescent="0.25">
      <c r="A1097" s="9"/>
      <c r="B1097" s="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9"/>
      <c r="Q1097" s="18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16"/>
    </row>
    <row r="1098" spans="1:31" s="3" customFormat="1" x14ac:dyDescent="0.25">
      <c r="A1098" s="9"/>
      <c r="B1098" s="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9"/>
      <c r="Q1098" s="18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16"/>
    </row>
    <row r="1099" spans="1:31" s="3" customFormat="1" x14ac:dyDescent="0.25">
      <c r="A1099" s="9"/>
      <c r="B1099" s="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9"/>
      <c r="Q1099" s="18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16"/>
    </row>
    <row r="1100" spans="1:31" s="3" customFormat="1" x14ac:dyDescent="0.25">
      <c r="A1100" s="9"/>
      <c r="B1100" s="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9"/>
      <c r="Q1100" s="18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16"/>
    </row>
    <row r="1101" spans="1:31" s="3" customFormat="1" x14ac:dyDescent="0.25">
      <c r="A1101" s="9"/>
      <c r="B1101" s="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9"/>
      <c r="Q1101" s="18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16"/>
    </row>
    <row r="1102" spans="1:31" s="3" customFormat="1" x14ac:dyDescent="0.25">
      <c r="A1102" s="9"/>
      <c r="B1102" s="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9"/>
      <c r="Q1102" s="18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16"/>
    </row>
    <row r="1103" spans="1:31" s="3" customFormat="1" x14ac:dyDescent="0.25">
      <c r="A1103" s="9"/>
      <c r="B1103" s="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9"/>
      <c r="Q1103" s="18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16"/>
    </row>
    <row r="1104" spans="1:31" s="3" customFormat="1" x14ac:dyDescent="0.25">
      <c r="A1104" s="9"/>
      <c r="B1104" s="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9"/>
      <c r="Q1104" s="18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16"/>
    </row>
    <row r="1105" spans="1:31" s="3" customFormat="1" x14ac:dyDescent="0.25">
      <c r="A1105" s="9"/>
      <c r="B1105" s="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9"/>
      <c r="Q1105" s="18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16"/>
    </row>
    <row r="1106" spans="1:31" s="3" customFormat="1" x14ac:dyDescent="0.25">
      <c r="A1106" s="9"/>
      <c r="B1106" s="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9"/>
      <c r="Q1106" s="18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16"/>
    </row>
    <row r="1107" spans="1:31" s="3" customFormat="1" x14ac:dyDescent="0.25">
      <c r="A1107" s="9"/>
      <c r="B1107" s="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9"/>
      <c r="Q1107" s="18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16"/>
    </row>
    <row r="1108" spans="1:31" s="3" customFormat="1" x14ac:dyDescent="0.25">
      <c r="A1108" s="9"/>
      <c r="B1108" s="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9"/>
      <c r="Q1108" s="18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16"/>
    </row>
    <row r="1109" spans="1:31" s="3" customFormat="1" x14ac:dyDescent="0.25">
      <c r="A1109" s="9"/>
      <c r="B1109" s="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9"/>
      <c r="Q1109" s="18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16"/>
    </row>
    <row r="1110" spans="1:31" s="3" customFormat="1" x14ac:dyDescent="0.25">
      <c r="A1110" s="9"/>
      <c r="B1110" s="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9"/>
      <c r="Q1110" s="18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16"/>
    </row>
    <row r="1111" spans="1:31" s="3" customFormat="1" x14ac:dyDescent="0.25">
      <c r="A1111" s="9"/>
      <c r="B1111" s="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9"/>
      <c r="Q1111" s="18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16"/>
    </row>
    <row r="1112" spans="1:31" s="3" customFormat="1" x14ac:dyDescent="0.25">
      <c r="A1112" s="9"/>
      <c r="B1112" s="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9"/>
      <c r="Q1112" s="18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16"/>
    </row>
    <row r="1113" spans="1:31" s="3" customFormat="1" x14ac:dyDescent="0.25">
      <c r="A1113" s="9"/>
      <c r="B1113" s="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9"/>
      <c r="Q1113" s="18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16"/>
    </row>
    <row r="1114" spans="1:31" s="3" customFormat="1" x14ac:dyDescent="0.25">
      <c r="A1114" s="9"/>
      <c r="B1114" s="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9"/>
      <c r="Q1114" s="18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16"/>
    </row>
    <row r="1115" spans="1:31" s="3" customFormat="1" x14ac:dyDescent="0.25">
      <c r="A1115" s="9"/>
      <c r="B1115" s="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9"/>
      <c r="Q1115" s="18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16"/>
    </row>
    <row r="1116" spans="1:31" s="3" customFormat="1" x14ac:dyDescent="0.25">
      <c r="A1116" s="9"/>
      <c r="B1116" s="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9"/>
      <c r="Q1116" s="18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16"/>
    </row>
    <row r="1117" spans="1:31" s="3" customFormat="1" x14ac:dyDescent="0.25">
      <c r="A1117" s="9"/>
      <c r="B1117" s="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9"/>
      <c r="Q1117" s="18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16"/>
    </row>
    <row r="1118" spans="1:31" s="3" customFormat="1" x14ac:dyDescent="0.25">
      <c r="A1118" s="9"/>
      <c r="B1118" s="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9"/>
      <c r="Q1118" s="18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16"/>
    </row>
    <row r="1119" spans="1:31" s="3" customFormat="1" x14ac:dyDescent="0.25">
      <c r="A1119" s="9"/>
      <c r="B1119" s="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9"/>
      <c r="Q1119" s="18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16"/>
    </row>
    <row r="1120" spans="1:31" s="3" customFormat="1" x14ac:dyDescent="0.25">
      <c r="A1120" s="9"/>
      <c r="B1120" s="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9"/>
      <c r="Q1120" s="18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16"/>
    </row>
    <row r="1121" spans="1:31" s="3" customFormat="1" x14ac:dyDescent="0.25">
      <c r="A1121" s="9"/>
      <c r="B1121" s="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9"/>
      <c r="Q1121" s="18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16"/>
    </row>
    <row r="1122" spans="1:31" s="3" customFormat="1" x14ac:dyDescent="0.25">
      <c r="A1122" s="9"/>
      <c r="B1122" s="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9"/>
      <c r="Q1122" s="18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16"/>
    </row>
    <row r="1123" spans="1:31" s="3" customFormat="1" x14ac:dyDescent="0.25">
      <c r="A1123" s="9"/>
      <c r="B1123" s="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9"/>
      <c r="Q1123" s="18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16"/>
    </row>
    <row r="1124" spans="1:31" s="3" customFormat="1" x14ac:dyDescent="0.25">
      <c r="A1124" s="9"/>
      <c r="B1124" s="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9"/>
      <c r="Q1124" s="18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16"/>
    </row>
    <row r="1125" spans="1:31" s="3" customFormat="1" x14ac:dyDescent="0.25">
      <c r="A1125" s="9"/>
      <c r="B1125" s="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9"/>
      <c r="Q1125" s="18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16"/>
    </row>
    <row r="1126" spans="1:31" s="3" customFormat="1" x14ac:dyDescent="0.25">
      <c r="A1126" s="9"/>
      <c r="B1126" s="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9"/>
      <c r="Q1126" s="18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16"/>
    </row>
    <row r="1127" spans="1:31" s="3" customFormat="1" x14ac:dyDescent="0.25">
      <c r="A1127" s="9"/>
      <c r="B1127" s="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9"/>
      <c r="Q1127" s="18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16"/>
    </row>
    <row r="1128" spans="1:31" s="3" customFormat="1" x14ac:dyDescent="0.25">
      <c r="A1128" s="9"/>
      <c r="B1128" s="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9"/>
      <c r="Q1128" s="18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16"/>
    </row>
    <row r="1129" spans="1:31" s="3" customFormat="1" x14ac:dyDescent="0.25">
      <c r="A1129" s="9"/>
      <c r="B1129" s="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9"/>
      <c r="Q1129" s="18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16"/>
    </row>
    <row r="1130" spans="1:31" s="3" customFormat="1" x14ac:dyDescent="0.25">
      <c r="A1130" s="9"/>
      <c r="B1130" s="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9"/>
      <c r="Q1130" s="18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16"/>
    </row>
    <row r="1131" spans="1:31" s="3" customFormat="1" x14ac:dyDescent="0.25">
      <c r="A1131" s="9"/>
      <c r="B1131" s="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9"/>
      <c r="Q1131" s="18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16"/>
    </row>
    <row r="1132" spans="1:31" s="3" customFormat="1" x14ac:dyDescent="0.25">
      <c r="A1132" s="9"/>
      <c r="B1132" s="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9"/>
      <c r="Q1132" s="18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16"/>
    </row>
    <row r="1133" spans="1:31" s="3" customFormat="1" x14ac:dyDescent="0.25">
      <c r="A1133" s="9"/>
      <c r="B1133" s="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9"/>
      <c r="Q1133" s="18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16"/>
    </row>
    <row r="1134" spans="1:31" s="3" customFormat="1" x14ac:dyDescent="0.25">
      <c r="A1134" s="9"/>
      <c r="B1134" s="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9"/>
      <c r="Q1134" s="18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16"/>
    </row>
    <row r="1135" spans="1:31" s="3" customFormat="1" x14ac:dyDescent="0.25">
      <c r="A1135" s="9"/>
      <c r="B1135" s="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9"/>
      <c r="Q1135" s="18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16"/>
    </row>
    <row r="1136" spans="1:31" s="3" customFormat="1" x14ac:dyDescent="0.25">
      <c r="A1136" s="9"/>
      <c r="B1136" s="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9"/>
      <c r="Q1136" s="18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16"/>
    </row>
    <row r="1137" spans="1:31" s="3" customFormat="1" x14ac:dyDescent="0.25">
      <c r="A1137" s="9"/>
      <c r="B1137" s="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9"/>
      <c r="Q1137" s="18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16"/>
    </row>
    <row r="1138" spans="1:31" s="3" customFormat="1" x14ac:dyDescent="0.25">
      <c r="A1138" s="9"/>
      <c r="B1138" s="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9"/>
      <c r="Q1138" s="18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16"/>
    </row>
    <row r="1139" spans="1:31" s="3" customFormat="1" x14ac:dyDescent="0.25">
      <c r="A1139" s="9"/>
      <c r="B1139" s="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9"/>
      <c r="Q1139" s="18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16"/>
    </row>
    <row r="1140" spans="1:31" s="3" customFormat="1" x14ac:dyDescent="0.25">
      <c r="A1140" s="9"/>
      <c r="B1140" s="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9"/>
      <c r="Q1140" s="18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16"/>
    </row>
    <row r="1141" spans="1:31" s="3" customFormat="1" x14ac:dyDescent="0.25">
      <c r="A1141" s="9"/>
      <c r="B1141" s="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9"/>
      <c r="Q1141" s="18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16"/>
    </row>
    <row r="1142" spans="1:31" s="3" customFormat="1" x14ac:dyDescent="0.25">
      <c r="A1142" s="9"/>
      <c r="B1142" s="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9"/>
      <c r="Q1142" s="18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16"/>
    </row>
    <row r="1143" spans="1:31" s="3" customFormat="1" x14ac:dyDescent="0.25">
      <c r="A1143" s="9"/>
      <c r="B1143" s="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9"/>
      <c r="Q1143" s="18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16"/>
    </row>
    <row r="1144" spans="1:31" s="3" customFormat="1" x14ac:dyDescent="0.25">
      <c r="A1144" s="9"/>
      <c r="B1144" s="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9"/>
      <c r="Q1144" s="18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16"/>
    </row>
    <row r="1145" spans="1:31" s="3" customFormat="1" x14ac:dyDescent="0.25">
      <c r="A1145" s="9"/>
      <c r="B1145" s="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9"/>
      <c r="Q1145" s="18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16"/>
    </row>
    <row r="1146" spans="1:31" s="3" customFormat="1" x14ac:dyDescent="0.25">
      <c r="A1146" s="9"/>
      <c r="B1146" s="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9"/>
      <c r="Q1146" s="18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16"/>
    </row>
    <row r="1147" spans="1:31" s="3" customFormat="1" x14ac:dyDescent="0.25">
      <c r="A1147" s="9"/>
      <c r="B1147" s="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9"/>
      <c r="Q1147" s="18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16"/>
    </row>
    <row r="1148" spans="1:31" s="3" customFormat="1" x14ac:dyDescent="0.25">
      <c r="A1148" s="9"/>
      <c r="B1148" s="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9"/>
      <c r="Q1148" s="18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16"/>
    </row>
    <row r="1149" spans="1:31" s="3" customFormat="1" x14ac:dyDescent="0.25">
      <c r="A1149" s="9"/>
      <c r="B1149" s="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9"/>
      <c r="Q1149" s="18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16"/>
    </row>
    <row r="1150" spans="1:31" s="3" customFormat="1" x14ac:dyDescent="0.25">
      <c r="A1150" s="9"/>
      <c r="B1150" s="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9"/>
      <c r="Q1150" s="18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16"/>
    </row>
    <row r="1151" spans="1:31" s="3" customFormat="1" x14ac:dyDescent="0.25">
      <c r="A1151" s="9"/>
      <c r="B1151" s="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9"/>
      <c r="Q1151" s="18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16"/>
    </row>
    <row r="1152" spans="1:31" s="3" customFormat="1" x14ac:dyDescent="0.25">
      <c r="A1152" s="9"/>
      <c r="B1152" s="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9"/>
      <c r="Q1152" s="18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16"/>
    </row>
    <row r="1153" spans="1:31" s="3" customFormat="1" x14ac:dyDescent="0.25">
      <c r="A1153" s="9"/>
      <c r="B1153" s="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9"/>
      <c r="Q1153" s="18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16"/>
    </row>
    <row r="1154" spans="1:31" s="3" customFormat="1" x14ac:dyDescent="0.25">
      <c r="A1154" s="9"/>
      <c r="B1154" s="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9"/>
      <c r="Q1154" s="18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16"/>
    </row>
    <row r="1155" spans="1:31" s="3" customFormat="1" x14ac:dyDescent="0.25">
      <c r="A1155" s="9"/>
      <c r="B1155" s="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9"/>
      <c r="Q1155" s="18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16"/>
    </row>
    <row r="1156" spans="1:31" s="3" customFormat="1" x14ac:dyDescent="0.25">
      <c r="A1156" s="9"/>
      <c r="B1156" s="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9"/>
      <c r="Q1156" s="18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16"/>
    </row>
    <row r="1157" spans="1:31" s="3" customFormat="1" x14ac:dyDescent="0.25">
      <c r="A1157" s="9"/>
      <c r="B1157" s="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9"/>
      <c r="Q1157" s="18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16"/>
    </row>
    <row r="1158" spans="1:31" s="3" customFormat="1" x14ac:dyDescent="0.25">
      <c r="A1158" s="9"/>
      <c r="B1158" s="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9"/>
      <c r="Q1158" s="18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16"/>
    </row>
    <row r="1159" spans="1:31" s="3" customFormat="1" x14ac:dyDescent="0.25">
      <c r="A1159" s="9"/>
      <c r="B1159" s="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9"/>
      <c r="Q1159" s="18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16"/>
    </row>
    <row r="1160" spans="1:31" s="3" customFormat="1" x14ac:dyDescent="0.25">
      <c r="A1160" s="9"/>
      <c r="B1160" s="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9"/>
      <c r="Q1160" s="18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16"/>
    </row>
    <row r="1161" spans="1:31" s="3" customFormat="1" x14ac:dyDescent="0.25">
      <c r="A1161" s="9"/>
      <c r="B1161" s="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9"/>
      <c r="Q1161" s="18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16"/>
    </row>
    <row r="1162" spans="1:31" s="3" customFormat="1" x14ac:dyDescent="0.25">
      <c r="A1162" s="9"/>
      <c r="B1162" s="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9"/>
      <c r="Q1162" s="18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16"/>
    </row>
    <row r="1163" spans="1:31" s="3" customFormat="1" x14ac:dyDescent="0.25">
      <c r="A1163" s="9"/>
      <c r="B1163" s="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9"/>
      <c r="Q1163" s="18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16"/>
    </row>
    <row r="1164" spans="1:31" s="3" customFormat="1" x14ac:dyDescent="0.25">
      <c r="A1164" s="9"/>
      <c r="B1164" s="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9"/>
      <c r="Q1164" s="18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16"/>
    </row>
    <row r="1165" spans="1:31" s="3" customFormat="1" x14ac:dyDescent="0.25">
      <c r="A1165" s="9"/>
      <c r="B1165" s="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9"/>
      <c r="Q1165" s="18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16"/>
    </row>
    <row r="1166" spans="1:31" s="3" customFormat="1" x14ac:dyDescent="0.25">
      <c r="A1166" s="9"/>
      <c r="B1166" s="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9"/>
      <c r="Q1166" s="18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16"/>
    </row>
    <row r="1167" spans="1:31" s="3" customFormat="1" x14ac:dyDescent="0.25">
      <c r="A1167" s="9"/>
      <c r="B1167" s="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9"/>
      <c r="Q1167" s="18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16"/>
    </row>
    <row r="1168" spans="1:31" s="3" customFormat="1" x14ac:dyDescent="0.25">
      <c r="A1168" s="9"/>
      <c r="B1168" s="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9"/>
      <c r="Q1168" s="18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16"/>
    </row>
    <row r="1169" spans="1:31" s="3" customFormat="1" x14ac:dyDescent="0.25">
      <c r="A1169" s="9"/>
      <c r="B1169" s="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9"/>
      <c r="Q1169" s="18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16"/>
    </row>
    <row r="1170" spans="1:31" s="3" customFormat="1" x14ac:dyDescent="0.25">
      <c r="A1170" s="9"/>
      <c r="B1170" s="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9"/>
      <c r="Q1170" s="18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16"/>
    </row>
    <row r="1171" spans="1:31" s="3" customFormat="1" x14ac:dyDescent="0.25">
      <c r="A1171" s="9"/>
      <c r="B1171" s="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9"/>
      <c r="Q1171" s="18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16"/>
    </row>
    <row r="1172" spans="1:31" s="3" customFormat="1" x14ac:dyDescent="0.25">
      <c r="A1172" s="9"/>
      <c r="B1172" s="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9"/>
      <c r="Q1172" s="18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16"/>
    </row>
    <row r="1173" spans="1:31" s="3" customFormat="1" x14ac:dyDescent="0.25">
      <c r="A1173" s="9"/>
      <c r="B1173" s="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9"/>
      <c r="Q1173" s="18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16"/>
    </row>
    <row r="1174" spans="1:31" s="3" customFormat="1" x14ac:dyDescent="0.25">
      <c r="A1174" s="9"/>
      <c r="B1174" s="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9"/>
      <c r="Q1174" s="18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16"/>
    </row>
    <row r="1175" spans="1:31" s="3" customFormat="1" x14ac:dyDescent="0.25">
      <c r="A1175" s="9"/>
      <c r="B1175" s="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9"/>
      <c r="Q1175" s="18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16"/>
    </row>
    <row r="1176" spans="1:31" s="3" customFormat="1" x14ac:dyDescent="0.25">
      <c r="A1176" s="9"/>
      <c r="B1176" s="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9"/>
      <c r="Q1176" s="18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16"/>
    </row>
    <row r="1177" spans="1:31" s="3" customFormat="1" x14ac:dyDescent="0.25">
      <c r="A1177" s="9"/>
      <c r="B1177" s="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9"/>
      <c r="Q1177" s="18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16"/>
    </row>
    <row r="1178" spans="1:31" s="3" customFormat="1" x14ac:dyDescent="0.25">
      <c r="A1178" s="9"/>
      <c r="B1178" s="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9"/>
      <c r="Q1178" s="18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16"/>
    </row>
    <row r="1179" spans="1:31" s="3" customFormat="1" x14ac:dyDescent="0.25">
      <c r="A1179" s="9"/>
      <c r="B1179" s="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9"/>
      <c r="Q1179" s="18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16"/>
    </row>
    <row r="1180" spans="1:31" s="3" customFormat="1" x14ac:dyDescent="0.25">
      <c r="A1180" s="9"/>
      <c r="B1180" s="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9"/>
      <c r="Q1180" s="18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16"/>
    </row>
    <row r="1181" spans="1:31" s="3" customFormat="1" x14ac:dyDescent="0.25">
      <c r="A1181" s="9"/>
      <c r="B1181" s="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9"/>
      <c r="Q1181" s="18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16"/>
    </row>
    <row r="1182" spans="1:31" s="3" customFormat="1" x14ac:dyDescent="0.25">
      <c r="A1182" s="9"/>
      <c r="B1182" s="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9"/>
      <c r="Q1182" s="18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16"/>
    </row>
    <row r="1183" spans="1:31" s="3" customFormat="1" x14ac:dyDescent="0.25">
      <c r="A1183" s="9"/>
      <c r="B1183" s="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9"/>
      <c r="Q1183" s="18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16"/>
    </row>
    <row r="1184" spans="1:31" s="3" customFormat="1" x14ac:dyDescent="0.25">
      <c r="A1184" s="9"/>
      <c r="B1184" s="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9"/>
      <c r="Q1184" s="18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16"/>
    </row>
    <row r="1185" spans="1:31" s="3" customFormat="1" x14ac:dyDescent="0.25">
      <c r="A1185" s="9"/>
      <c r="B1185" s="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9"/>
      <c r="Q1185" s="18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16"/>
    </row>
    <row r="1186" spans="1:31" s="3" customFormat="1" x14ac:dyDescent="0.25">
      <c r="A1186" s="9"/>
      <c r="B1186" s="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9"/>
      <c r="Q1186" s="18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16"/>
    </row>
    <row r="1187" spans="1:31" s="3" customFormat="1" x14ac:dyDescent="0.25">
      <c r="A1187" s="9"/>
      <c r="B1187" s="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9"/>
      <c r="Q1187" s="18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16"/>
    </row>
    <row r="1188" spans="1:31" s="3" customFormat="1" x14ac:dyDescent="0.25">
      <c r="A1188" s="9"/>
      <c r="B1188" s="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9"/>
      <c r="Q1188" s="18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16"/>
    </row>
    <row r="1189" spans="1:31" s="3" customFormat="1" x14ac:dyDescent="0.25">
      <c r="A1189" s="9"/>
      <c r="B1189" s="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9"/>
      <c r="Q1189" s="18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16"/>
    </row>
    <row r="1190" spans="1:31" s="3" customFormat="1" x14ac:dyDescent="0.25">
      <c r="A1190" s="9"/>
      <c r="B1190" s="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9"/>
      <c r="Q1190" s="18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16"/>
    </row>
    <row r="1191" spans="1:31" s="3" customFormat="1" x14ac:dyDescent="0.25">
      <c r="A1191" s="9"/>
      <c r="B1191" s="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9"/>
      <c r="Q1191" s="18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16"/>
    </row>
    <row r="1192" spans="1:31" s="3" customFormat="1" x14ac:dyDescent="0.25">
      <c r="A1192" s="9"/>
      <c r="B1192" s="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9"/>
      <c r="Q1192" s="18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16"/>
    </row>
    <row r="1193" spans="1:31" s="3" customFormat="1" x14ac:dyDescent="0.25">
      <c r="A1193" s="9"/>
      <c r="B1193" s="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9"/>
      <c r="Q1193" s="18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16"/>
    </row>
    <row r="1194" spans="1:31" s="3" customFormat="1" x14ac:dyDescent="0.25">
      <c r="A1194" s="9"/>
      <c r="B1194" s="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9"/>
      <c r="Q1194" s="18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16"/>
    </row>
    <row r="1195" spans="1:31" s="3" customFormat="1" x14ac:dyDescent="0.25">
      <c r="A1195" s="9"/>
      <c r="B1195" s="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9"/>
      <c r="Q1195" s="18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16"/>
    </row>
    <row r="1196" spans="1:31" s="3" customFormat="1" x14ac:dyDescent="0.25">
      <c r="A1196" s="9"/>
      <c r="B1196" s="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9"/>
      <c r="Q1196" s="18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16"/>
    </row>
    <row r="1197" spans="1:31" s="3" customFormat="1" x14ac:dyDescent="0.25">
      <c r="A1197" s="9"/>
      <c r="B1197" s="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9"/>
      <c r="Q1197" s="18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16"/>
    </row>
    <row r="1198" spans="1:31" s="3" customFormat="1" x14ac:dyDescent="0.25">
      <c r="A1198" s="9"/>
      <c r="B1198" s="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9"/>
      <c r="Q1198" s="18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16"/>
    </row>
    <row r="1199" spans="1:31" s="3" customFormat="1" x14ac:dyDescent="0.25">
      <c r="A1199" s="9"/>
      <c r="B1199" s="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9"/>
      <c r="Q1199" s="18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16"/>
    </row>
    <row r="1200" spans="1:31" s="3" customFormat="1" x14ac:dyDescent="0.25">
      <c r="A1200" s="9"/>
      <c r="B1200" s="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9"/>
      <c r="Q1200" s="18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16"/>
    </row>
    <row r="1201" spans="1:31" s="3" customFormat="1" x14ac:dyDescent="0.25">
      <c r="A1201" s="9"/>
      <c r="B1201" s="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9"/>
      <c r="Q1201" s="18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16"/>
    </row>
    <row r="1202" spans="1:31" s="3" customFormat="1" x14ac:dyDescent="0.25">
      <c r="A1202" s="9"/>
      <c r="B1202" s="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9"/>
      <c r="Q1202" s="18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16"/>
    </row>
    <row r="1203" spans="1:31" s="3" customFormat="1" x14ac:dyDescent="0.25">
      <c r="A1203" s="9"/>
      <c r="B1203" s="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9"/>
      <c r="Q1203" s="18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16"/>
    </row>
    <row r="1204" spans="1:31" s="3" customFormat="1" x14ac:dyDescent="0.25">
      <c r="A1204" s="9"/>
      <c r="B1204" s="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9"/>
      <c r="Q1204" s="18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16"/>
    </row>
    <row r="1205" spans="1:31" s="3" customFormat="1" x14ac:dyDescent="0.25">
      <c r="A1205" s="9"/>
      <c r="B1205" s="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9"/>
      <c r="Q1205" s="18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16"/>
    </row>
    <row r="1206" spans="1:31" s="3" customFormat="1" x14ac:dyDescent="0.25">
      <c r="A1206" s="9"/>
      <c r="B1206" s="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9"/>
      <c r="Q1206" s="18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16"/>
    </row>
    <row r="1207" spans="1:31" s="3" customFormat="1" x14ac:dyDescent="0.25">
      <c r="A1207" s="9"/>
      <c r="B1207" s="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9"/>
      <c r="Q1207" s="18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16"/>
    </row>
    <row r="1208" spans="1:31" s="3" customFormat="1" x14ac:dyDescent="0.25">
      <c r="A1208" s="9"/>
      <c r="B1208" s="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9"/>
      <c r="Q1208" s="18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16"/>
    </row>
    <row r="1209" spans="1:31" s="3" customFormat="1" x14ac:dyDescent="0.25">
      <c r="A1209" s="9"/>
      <c r="B1209" s="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9"/>
      <c r="Q1209" s="18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16"/>
    </row>
    <row r="1210" spans="1:31" s="3" customFormat="1" x14ac:dyDescent="0.25">
      <c r="A1210" s="9"/>
      <c r="B1210" s="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9"/>
      <c r="Q1210" s="18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16"/>
    </row>
    <row r="1211" spans="1:31" s="3" customFormat="1" x14ac:dyDescent="0.25">
      <c r="A1211" s="9"/>
      <c r="B1211" s="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9"/>
      <c r="Q1211" s="18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16"/>
    </row>
    <row r="1212" spans="1:31" s="3" customFormat="1" x14ac:dyDescent="0.25">
      <c r="A1212" s="9"/>
      <c r="B1212" s="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9"/>
      <c r="Q1212" s="18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16"/>
    </row>
    <row r="1213" spans="1:31" s="3" customFormat="1" x14ac:dyDescent="0.25">
      <c r="A1213" s="9"/>
      <c r="B1213" s="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9"/>
      <c r="Q1213" s="18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16"/>
    </row>
    <row r="1214" spans="1:31" s="3" customFormat="1" x14ac:dyDescent="0.25">
      <c r="A1214" s="9"/>
      <c r="B1214" s="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9"/>
      <c r="Q1214" s="18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16"/>
    </row>
    <row r="1215" spans="1:31" s="3" customFormat="1" x14ac:dyDescent="0.25">
      <c r="A1215" s="9"/>
      <c r="B1215" s="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9"/>
      <c r="Q1215" s="18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16"/>
    </row>
    <row r="1216" spans="1:31" s="3" customFormat="1" x14ac:dyDescent="0.25">
      <c r="A1216" s="9"/>
      <c r="B1216" s="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9"/>
      <c r="Q1216" s="18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16"/>
    </row>
    <row r="1217" spans="1:31" s="3" customFormat="1" x14ac:dyDescent="0.25">
      <c r="A1217" s="9"/>
      <c r="B1217" s="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9"/>
      <c r="Q1217" s="18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16"/>
    </row>
    <row r="1218" spans="1:31" s="3" customFormat="1" x14ac:dyDescent="0.25">
      <c r="A1218" s="9"/>
      <c r="B1218" s="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9"/>
      <c r="Q1218" s="18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16"/>
    </row>
    <row r="1219" spans="1:31" s="3" customFormat="1" x14ac:dyDescent="0.25">
      <c r="A1219" s="9"/>
      <c r="B1219" s="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9"/>
      <c r="Q1219" s="18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16"/>
    </row>
    <row r="1220" spans="1:31" s="3" customFormat="1" x14ac:dyDescent="0.25">
      <c r="A1220" s="9"/>
      <c r="B1220" s="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9"/>
      <c r="Q1220" s="18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16"/>
    </row>
    <row r="1221" spans="1:31" s="3" customFormat="1" x14ac:dyDescent="0.25">
      <c r="A1221" s="9"/>
      <c r="B1221" s="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9"/>
      <c r="Q1221" s="18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16"/>
    </row>
    <row r="1222" spans="1:31" s="3" customFormat="1" x14ac:dyDescent="0.25">
      <c r="A1222" s="9"/>
      <c r="B1222" s="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9"/>
      <c r="Q1222" s="18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16"/>
    </row>
    <row r="1223" spans="1:31" s="3" customFormat="1" x14ac:dyDescent="0.25">
      <c r="A1223" s="9"/>
      <c r="B1223" s="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9"/>
      <c r="Q1223" s="18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16"/>
    </row>
    <row r="1224" spans="1:31" s="3" customFormat="1" x14ac:dyDescent="0.25">
      <c r="A1224" s="9"/>
      <c r="B1224" s="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9"/>
      <c r="Q1224" s="18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16"/>
    </row>
    <row r="1225" spans="1:31" s="3" customFormat="1" x14ac:dyDescent="0.25">
      <c r="A1225" s="9"/>
      <c r="B1225" s="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9"/>
      <c r="Q1225" s="18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16"/>
    </row>
    <row r="1226" spans="1:31" s="3" customFormat="1" x14ac:dyDescent="0.25">
      <c r="A1226" s="9"/>
      <c r="B1226" s="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9"/>
      <c r="Q1226" s="18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16"/>
    </row>
    <row r="1227" spans="1:31" s="3" customFormat="1" x14ac:dyDescent="0.25">
      <c r="A1227" s="9"/>
      <c r="B1227" s="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9"/>
      <c r="Q1227" s="18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16"/>
    </row>
    <row r="1228" spans="1:31" s="3" customFormat="1" x14ac:dyDescent="0.25">
      <c r="A1228" s="9"/>
      <c r="B1228" s="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9"/>
      <c r="Q1228" s="18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16"/>
    </row>
    <row r="1229" spans="1:31" s="3" customFormat="1" x14ac:dyDescent="0.25">
      <c r="A1229" s="9"/>
      <c r="B1229" s="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9"/>
      <c r="Q1229" s="18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16"/>
    </row>
    <row r="1230" spans="1:31" s="3" customFormat="1" x14ac:dyDescent="0.25">
      <c r="A1230" s="9"/>
      <c r="B1230" s="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9"/>
      <c r="Q1230" s="18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16"/>
    </row>
    <row r="1231" spans="1:31" s="3" customFormat="1" x14ac:dyDescent="0.25">
      <c r="A1231" s="9"/>
      <c r="B1231" s="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9"/>
      <c r="Q1231" s="18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16"/>
    </row>
    <row r="1232" spans="1:31" s="3" customFormat="1" x14ac:dyDescent="0.25">
      <c r="A1232" s="9"/>
      <c r="B1232" s="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9"/>
      <c r="Q1232" s="18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16"/>
    </row>
    <row r="1233" spans="1:31" s="3" customFormat="1" x14ac:dyDescent="0.25">
      <c r="A1233" s="9"/>
      <c r="B1233" s="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9"/>
      <c r="Q1233" s="18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16"/>
    </row>
    <row r="1234" spans="1:31" s="3" customFormat="1" x14ac:dyDescent="0.25">
      <c r="A1234" s="9"/>
      <c r="B1234" s="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9"/>
      <c r="Q1234" s="18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16"/>
    </row>
    <row r="1235" spans="1:31" s="3" customFormat="1" x14ac:dyDescent="0.25">
      <c r="A1235" s="9"/>
      <c r="B1235" s="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9"/>
      <c r="Q1235" s="18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16"/>
    </row>
    <row r="1236" spans="1:31" s="3" customFormat="1" x14ac:dyDescent="0.25">
      <c r="A1236" s="9"/>
      <c r="B1236" s="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9"/>
      <c r="Q1236" s="18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16"/>
    </row>
    <row r="1237" spans="1:31" s="3" customFormat="1" x14ac:dyDescent="0.25">
      <c r="A1237" s="9"/>
      <c r="B1237" s="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9"/>
      <c r="Q1237" s="18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16"/>
    </row>
    <row r="1238" spans="1:31" s="3" customFormat="1" x14ac:dyDescent="0.25">
      <c r="A1238" s="9"/>
      <c r="B1238" s="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9"/>
      <c r="Q1238" s="18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16"/>
    </row>
    <row r="1239" spans="1:31" s="3" customFormat="1" x14ac:dyDescent="0.25">
      <c r="A1239" s="9"/>
      <c r="B1239" s="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9"/>
      <c r="Q1239" s="18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16"/>
    </row>
    <row r="1240" spans="1:31" s="3" customFormat="1" x14ac:dyDescent="0.25">
      <c r="A1240" s="9"/>
      <c r="B1240" s="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9"/>
      <c r="Q1240" s="18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16"/>
    </row>
    <row r="1241" spans="1:31" s="3" customFormat="1" x14ac:dyDescent="0.25">
      <c r="A1241" s="9"/>
      <c r="B1241" s="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9"/>
      <c r="Q1241" s="18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16"/>
    </row>
    <row r="1242" spans="1:31" s="3" customFormat="1" x14ac:dyDescent="0.25">
      <c r="A1242" s="9"/>
      <c r="B1242" s="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9"/>
      <c r="Q1242" s="18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16"/>
    </row>
    <row r="1243" spans="1:31" s="3" customFormat="1" x14ac:dyDescent="0.25">
      <c r="A1243" s="9"/>
      <c r="B1243" s="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9"/>
      <c r="Q1243" s="18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16"/>
    </row>
    <row r="1244" spans="1:31" s="3" customFormat="1" x14ac:dyDescent="0.25">
      <c r="A1244" s="9"/>
      <c r="B1244" s="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9"/>
      <c r="Q1244" s="18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16"/>
    </row>
    <row r="1245" spans="1:31" s="3" customFormat="1" x14ac:dyDescent="0.25">
      <c r="A1245" s="9"/>
      <c r="B1245" s="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9"/>
      <c r="Q1245" s="18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16"/>
    </row>
    <row r="1246" spans="1:31" s="3" customFormat="1" x14ac:dyDescent="0.25">
      <c r="A1246" s="9"/>
      <c r="B1246" s="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9"/>
      <c r="Q1246" s="18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16"/>
    </row>
    <row r="1247" spans="1:31" s="3" customFormat="1" x14ac:dyDescent="0.25">
      <c r="A1247" s="9"/>
      <c r="B1247" s="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9"/>
      <c r="Q1247" s="18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16"/>
    </row>
    <row r="1248" spans="1:31" s="3" customFormat="1" x14ac:dyDescent="0.25">
      <c r="A1248" s="9"/>
      <c r="B1248" s="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9"/>
      <c r="Q1248" s="18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16"/>
    </row>
    <row r="1249" spans="1:31" s="3" customFormat="1" x14ac:dyDescent="0.25">
      <c r="A1249" s="9"/>
      <c r="B1249" s="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9"/>
      <c r="Q1249" s="18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16"/>
    </row>
    <row r="1250" spans="1:31" s="3" customFormat="1" x14ac:dyDescent="0.25">
      <c r="A1250" s="9"/>
      <c r="B1250" s="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9"/>
      <c r="Q1250" s="18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16"/>
    </row>
    <row r="1251" spans="1:31" s="3" customFormat="1" x14ac:dyDescent="0.25">
      <c r="A1251" s="9"/>
      <c r="B1251" s="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9"/>
      <c r="Q1251" s="18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16"/>
    </row>
    <row r="1252" spans="1:31" s="3" customFormat="1" x14ac:dyDescent="0.25">
      <c r="A1252" s="9"/>
      <c r="B1252" s="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9"/>
      <c r="Q1252" s="18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16"/>
    </row>
    <row r="1253" spans="1:31" s="3" customFormat="1" x14ac:dyDescent="0.25">
      <c r="A1253" s="9"/>
      <c r="B1253" s="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9"/>
      <c r="Q1253" s="18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16"/>
    </row>
    <row r="1254" spans="1:31" s="3" customFormat="1" x14ac:dyDescent="0.25">
      <c r="A1254" s="9"/>
      <c r="B1254" s="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9"/>
      <c r="Q1254" s="18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16"/>
    </row>
    <row r="1255" spans="1:31" s="3" customFormat="1" x14ac:dyDescent="0.25">
      <c r="A1255" s="9"/>
      <c r="B1255" s="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9"/>
      <c r="Q1255" s="18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16"/>
    </row>
    <row r="1256" spans="1:31" s="3" customFormat="1" x14ac:dyDescent="0.25">
      <c r="A1256" s="9"/>
      <c r="B1256" s="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9"/>
      <c r="Q1256" s="18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16"/>
    </row>
    <row r="1257" spans="1:31" s="3" customFormat="1" x14ac:dyDescent="0.25">
      <c r="A1257" s="9"/>
      <c r="B1257" s="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9"/>
      <c r="Q1257" s="18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16"/>
    </row>
    <row r="1258" spans="1:31" s="3" customFormat="1" x14ac:dyDescent="0.25">
      <c r="A1258" s="9"/>
      <c r="B1258" s="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9"/>
      <c r="Q1258" s="18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16"/>
    </row>
    <row r="1259" spans="1:31" s="3" customFormat="1" x14ac:dyDescent="0.25">
      <c r="A1259" s="9"/>
      <c r="B1259" s="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9"/>
      <c r="Q1259" s="18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16"/>
    </row>
    <row r="1260" spans="1:31" s="3" customFormat="1" x14ac:dyDescent="0.25">
      <c r="A1260" s="9"/>
      <c r="B1260" s="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9"/>
      <c r="Q1260" s="18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16"/>
    </row>
    <row r="1261" spans="1:31" s="3" customFormat="1" x14ac:dyDescent="0.25">
      <c r="A1261" s="9"/>
      <c r="B1261" s="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9"/>
      <c r="Q1261" s="18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16"/>
    </row>
    <row r="1262" spans="1:31" s="3" customFormat="1" x14ac:dyDescent="0.25">
      <c r="A1262" s="9"/>
      <c r="B1262" s="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9"/>
      <c r="Q1262" s="18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16"/>
    </row>
    <row r="1263" spans="1:31" s="3" customFormat="1" x14ac:dyDescent="0.25">
      <c r="A1263" s="9"/>
      <c r="B1263" s="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9"/>
      <c r="Q1263" s="18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16"/>
    </row>
    <row r="1264" spans="1:31" s="3" customFormat="1" x14ac:dyDescent="0.25">
      <c r="A1264" s="9"/>
      <c r="B1264" s="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9"/>
      <c r="Q1264" s="18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16"/>
    </row>
    <row r="1265" spans="1:31" s="3" customFormat="1" x14ac:dyDescent="0.25">
      <c r="A1265" s="9"/>
      <c r="B1265" s="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9"/>
      <c r="Q1265" s="18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16"/>
    </row>
    <row r="1266" spans="1:31" s="3" customFormat="1" x14ac:dyDescent="0.25">
      <c r="A1266" s="9"/>
      <c r="B1266" s="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9"/>
      <c r="Q1266" s="18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16"/>
    </row>
    <row r="1267" spans="1:31" s="3" customFormat="1" x14ac:dyDescent="0.25">
      <c r="A1267" s="9"/>
      <c r="B1267" s="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9"/>
      <c r="Q1267" s="18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16"/>
    </row>
    <row r="1268" spans="1:31" s="3" customFormat="1" x14ac:dyDescent="0.25">
      <c r="A1268" s="9"/>
      <c r="B1268" s="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9"/>
      <c r="Q1268" s="18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16"/>
    </row>
    <row r="1269" spans="1:31" s="3" customFormat="1" x14ac:dyDescent="0.25">
      <c r="A1269" s="9"/>
      <c r="B1269" s="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9"/>
      <c r="Q1269" s="18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16"/>
    </row>
    <row r="1270" spans="1:31" s="3" customFormat="1" x14ac:dyDescent="0.25">
      <c r="A1270" s="9"/>
      <c r="B1270" s="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9"/>
      <c r="Q1270" s="18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16"/>
    </row>
    <row r="1271" spans="1:31" s="3" customFormat="1" x14ac:dyDescent="0.25">
      <c r="A1271" s="9"/>
      <c r="B1271" s="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9"/>
      <c r="Q1271" s="18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16"/>
    </row>
    <row r="1272" spans="1:31" s="3" customFormat="1" x14ac:dyDescent="0.25">
      <c r="A1272" s="9"/>
      <c r="B1272" s="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9"/>
      <c r="Q1272" s="18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16"/>
    </row>
    <row r="1273" spans="1:31" s="3" customFormat="1" x14ac:dyDescent="0.25">
      <c r="A1273" s="9"/>
      <c r="B1273" s="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9"/>
      <c r="Q1273" s="18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16"/>
    </row>
    <row r="1274" spans="1:31" s="3" customFormat="1" x14ac:dyDescent="0.25">
      <c r="A1274" s="9"/>
      <c r="B1274" s="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9"/>
      <c r="Q1274" s="18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16"/>
    </row>
    <row r="1275" spans="1:31" s="3" customFormat="1" x14ac:dyDescent="0.25">
      <c r="A1275" s="9"/>
      <c r="B1275" s="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9"/>
      <c r="Q1275" s="18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16"/>
    </row>
    <row r="1276" spans="1:31" s="3" customFormat="1" x14ac:dyDescent="0.25">
      <c r="A1276" s="9"/>
      <c r="B1276" s="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9"/>
      <c r="Q1276" s="18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16"/>
    </row>
    <row r="1277" spans="1:31" s="3" customFormat="1" x14ac:dyDescent="0.25">
      <c r="A1277" s="9"/>
      <c r="B1277" s="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9"/>
      <c r="Q1277" s="18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16"/>
    </row>
    <row r="1278" spans="1:31" s="3" customFormat="1" x14ac:dyDescent="0.25">
      <c r="A1278" s="9"/>
      <c r="B1278" s="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9"/>
      <c r="Q1278" s="18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16"/>
    </row>
    <row r="1279" spans="1:31" s="3" customFormat="1" x14ac:dyDescent="0.25">
      <c r="A1279" s="9"/>
      <c r="B1279" s="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9"/>
      <c r="Q1279" s="18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16"/>
    </row>
    <row r="1280" spans="1:31" s="3" customFormat="1" x14ac:dyDescent="0.25">
      <c r="A1280" s="9"/>
      <c r="B1280" s="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9"/>
      <c r="Q1280" s="18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16"/>
    </row>
    <row r="1281" spans="1:31" s="3" customFormat="1" x14ac:dyDescent="0.25">
      <c r="A1281" s="9"/>
      <c r="B1281" s="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9"/>
      <c r="Q1281" s="18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16"/>
    </row>
    <row r="1282" spans="1:31" s="3" customFormat="1" x14ac:dyDescent="0.25">
      <c r="A1282" s="9"/>
      <c r="B1282" s="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9"/>
      <c r="Q1282" s="18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16"/>
    </row>
    <row r="1283" spans="1:31" s="3" customFormat="1" x14ac:dyDescent="0.25">
      <c r="A1283" s="9"/>
      <c r="B1283" s="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9"/>
      <c r="Q1283" s="18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16"/>
    </row>
    <row r="1284" spans="1:31" s="3" customFormat="1" x14ac:dyDescent="0.25">
      <c r="A1284" s="9"/>
      <c r="B1284" s="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9"/>
      <c r="Q1284" s="18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16"/>
    </row>
    <row r="1285" spans="1:31" x14ac:dyDescent="0.25">
      <c r="Q1285" s="20"/>
    </row>
    <row r="1286" spans="1:31" x14ac:dyDescent="0.25">
      <c r="Q1286" s="20"/>
    </row>
    <row r="1287" spans="1:31" x14ac:dyDescent="0.25">
      <c r="Q1287" s="20"/>
    </row>
    <row r="1288" spans="1:31" x14ac:dyDescent="0.25">
      <c r="Q1288" s="20"/>
    </row>
    <row r="1289" spans="1:31" x14ac:dyDescent="0.25">
      <c r="Q1289" s="20"/>
    </row>
    <row r="1290" spans="1:31" x14ac:dyDescent="0.25">
      <c r="Q1290" s="20"/>
    </row>
    <row r="1291" spans="1:31" x14ac:dyDescent="0.25">
      <c r="Q1291" s="20"/>
    </row>
    <row r="1292" spans="1:31" x14ac:dyDescent="0.25">
      <c r="Q1292" s="20"/>
    </row>
    <row r="1293" spans="1:31" x14ac:dyDescent="0.25">
      <c r="Q1293" s="20"/>
    </row>
    <row r="1294" spans="1:31" x14ac:dyDescent="0.25">
      <c r="Q1294" s="20"/>
    </row>
    <row r="1295" spans="1:31" x14ac:dyDescent="0.25">
      <c r="Q1295" s="20"/>
    </row>
    <row r="1296" spans="1:31" x14ac:dyDescent="0.25">
      <c r="Q1296" s="20"/>
    </row>
    <row r="1297" spans="17:17" x14ac:dyDescent="0.25">
      <c r="Q1297" s="20"/>
    </row>
  </sheetData>
  <mergeCells count="471">
    <mergeCell ref="AD93:AD94"/>
    <mergeCell ref="AE93:AE94"/>
    <mergeCell ref="A95:A98"/>
    <mergeCell ref="A99:A102"/>
    <mergeCell ref="A103:A106"/>
    <mergeCell ref="A107:A110"/>
    <mergeCell ref="A111:A114"/>
    <mergeCell ref="A115:A118"/>
    <mergeCell ref="A119:A122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L93:L94"/>
    <mergeCell ref="M93:M94"/>
    <mergeCell ref="N93:N94"/>
    <mergeCell ref="O93:O94"/>
    <mergeCell ref="P93:P94"/>
    <mergeCell ref="Q93:Q94"/>
    <mergeCell ref="R93:R94"/>
    <mergeCell ref="S93:S94"/>
    <mergeCell ref="T93:T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O75:O76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K80:K82"/>
    <mergeCell ref="L80:L82"/>
    <mergeCell ref="M80:M82"/>
    <mergeCell ref="N80:N82"/>
    <mergeCell ref="O80:O82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N64:N66"/>
    <mergeCell ref="O64:O66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K50:K51"/>
    <mergeCell ref="L50:L51"/>
    <mergeCell ref="M50:M51"/>
    <mergeCell ref="N50:N51"/>
    <mergeCell ref="O50:O51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40:K41"/>
    <mergeCell ref="L40:L41"/>
    <mergeCell ref="M40:M41"/>
    <mergeCell ref="N40:N41"/>
    <mergeCell ref="O40:O41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35:K36"/>
    <mergeCell ref="L35:L36"/>
    <mergeCell ref="M35:M36"/>
    <mergeCell ref="N35:N36"/>
    <mergeCell ref="O35:O36"/>
    <mergeCell ref="B30:B31"/>
    <mergeCell ref="C30:C31"/>
    <mergeCell ref="D30:D31"/>
    <mergeCell ref="E30:E31"/>
    <mergeCell ref="F30:F31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W83:W89"/>
    <mergeCell ref="AD77:AD79"/>
    <mergeCell ref="AE77:AE79"/>
    <mergeCell ref="Y77:Y79"/>
    <mergeCell ref="G30:G31"/>
    <mergeCell ref="H30:H31"/>
    <mergeCell ref="I30:I31"/>
    <mergeCell ref="J30:J31"/>
    <mergeCell ref="O17:O18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G17:G18"/>
    <mergeCell ref="H17:H18"/>
    <mergeCell ref="I17:I18"/>
    <mergeCell ref="J17:J18"/>
    <mergeCell ref="K30:K31"/>
    <mergeCell ref="L30:L31"/>
    <mergeCell ref="AE67:AE71"/>
    <mergeCell ref="AB67:AB71"/>
    <mergeCell ref="AC67:AC71"/>
    <mergeCell ref="AD67:AD71"/>
    <mergeCell ref="K17:K18"/>
    <mergeCell ref="L17:L18"/>
    <mergeCell ref="M17:M18"/>
    <mergeCell ref="N17:N18"/>
    <mergeCell ref="AB83:AB89"/>
    <mergeCell ref="AC83:AC89"/>
    <mergeCell ref="AD83:AD89"/>
    <mergeCell ref="AE83:AE89"/>
    <mergeCell ref="Q77:Q79"/>
    <mergeCell ref="Q83:Q89"/>
    <mergeCell ref="P83:P89"/>
    <mergeCell ref="R83:R89"/>
    <mergeCell ref="S83:S89"/>
    <mergeCell ref="X83:X89"/>
    <mergeCell ref="Y83:Y89"/>
    <mergeCell ref="Z83:Z89"/>
    <mergeCell ref="AA83:AA89"/>
    <mergeCell ref="T83:T89"/>
    <mergeCell ref="U83:U89"/>
    <mergeCell ref="V83:V89"/>
    <mergeCell ref="AA67:AA71"/>
    <mergeCell ref="Z77:Z79"/>
    <mergeCell ref="AA77:AA79"/>
    <mergeCell ref="AB77:AB79"/>
    <mergeCell ref="AC77:AC79"/>
    <mergeCell ref="Y72:Y76"/>
    <mergeCell ref="Z72:Z76"/>
    <mergeCell ref="AA72:AA76"/>
    <mergeCell ref="AB72:AB76"/>
    <mergeCell ref="R55:R56"/>
    <mergeCell ref="T67:T71"/>
    <mergeCell ref="U67:U71"/>
    <mergeCell ref="V67:V71"/>
    <mergeCell ref="W67:W71"/>
    <mergeCell ref="X67:X71"/>
    <mergeCell ref="Y67:Y71"/>
    <mergeCell ref="V72:V76"/>
    <mergeCell ref="Z67:Z71"/>
    <mergeCell ref="R72:R76"/>
    <mergeCell ref="AD55:AD56"/>
    <mergeCell ref="AE55:AE56"/>
    <mergeCell ref="X55:X56"/>
    <mergeCell ref="Y55:Y56"/>
    <mergeCell ref="Z55:Z56"/>
    <mergeCell ref="AA55:AA56"/>
    <mergeCell ref="AB55:AB56"/>
    <mergeCell ref="AC55:AC56"/>
    <mergeCell ref="S55:S56"/>
    <mergeCell ref="T55:T56"/>
    <mergeCell ref="U55:U56"/>
    <mergeCell ref="V55:V56"/>
    <mergeCell ref="W55:W56"/>
    <mergeCell ref="A90:A94"/>
    <mergeCell ref="A83:A89"/>
    <mergeCell ref="B55:B56"/>
    <mergeCell ref="C55:C56"/>
    <mergeCell ref="P42:P46"/>
    <mergeCell ref="Q55:Q56"/>
    <mergeCell ref="L55:L56"/>
    <mergeCell ref="A77:A82"/>
    <mergeCell ref="P77:P82"/>
    <mergeCell ref="B93:B94"/>
    <mergeCell ref="A72:A76"/>
    <mergeCell ref="P72:P76"/>
    <mergeCell ref="B75:B76"/>
    <mergeCell ref="C75:C76"/>
    <mergeCell ref="D75:D76"/>
    <mergeCell ref="E75:E76"/>
    <mergeCell ref="A55:A60"/>
    <mergeCell ref="P55:P60"/>
    <mergeCell ref="J55:J56"/>
    <mergeCell ref="K55:K56"/>
    <mergeCell ref="A47:A51"/>
    <mergeCell ref="D55:D56"/>
    <mergeCell ref="E55:E56"/>
    <mergeCell ref="F55:F56"/>
    <mergeCell ref="K88:K89"/>
    <mergeCell ref="L88:L89"/>
    <mergeCell ref="M88:M89"/>
    <mergeCell ref="N88:N89"/>
    <mergeCell ref="O88:O89"/>
    <mergeCell ref="Q8:Q9"/>
    <mergeCell ref="A42:A46"/>
    <mergeCell ref="Q37:Q41"/>
    <mergeCell ref="Q42:Q46"/>
    <mergeCell ref="G55:G56"/>
    <mergeCell ref="H55:H56"/>
    <mergeCell ref="I55:I56"/>
    <mergeCell ref="M55:M56"/>
    <mergeCell ref="N55:N56"/>
    <mergeCell ref="O55:O56"/>
    <mergeCell ref="B25:B26"/>
    <mergeCell ref="C25:C26"/>
    <mergeCell ref="D25:D26"/>
    <mergeCell ref="E25:E26"/>
    <mergeCell ref="F25:F26"/>
    <mergeCell ref="F17:F18"/>
    <mergeCell ref="M30:M31"/>
    <mergeCell ref="N30:N31"/>
    <mergeCell ref="O30:O3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Q72:Q76"/>
    <mergeCell ref="X77:X79"/>
    <mergeCell ref="V77:V79"/>
    <mergeCell ref="W77:W79"/>
    <mergeCell ref="W72:W76"/>
    <mergeCell ref="X72:X76"/>
    <mergeCell ref="Q81:Q82"/>
    <mergeCell ref="R81:R82"/>
    <mergeCell ref="S81:S82"/>
    <mergeCell ref="T81:T82"/>
    <mergeCell ref="U81:U82"/>
    <mergeCell ref="V81:V82"/>
    <mergeCell ref="W81:W82"/>
    <mergeCell ref="X81:X82"/>
    <mergeCell ref="R77:R79"/>
    <mergeCell ref="S77:S79"/>
    <mergeCell ref="T77:T79"/>
    <mergeCell ref="U77:U79"/>
    <mergeCell ref="AC57:AC60"/>
    <mergeCell ref="AD57:AD60"/>
    <mergeCell ref="AE57:AE60"/>
    <mergeCell ref="Z61:Z62"/>
    <mergeCell ref="A67:A71"/>
    <mergeCell ref="P67:P71"/>
    <mergeCell ref="R67:R71"/>
    <mergeCell ref="S67:S71"/>
    <mergeCell ref="Q67:Q71"/>
    <mergeCell ref="T63:T66"/>
    <mergeCell ref="U63:U66"/>
    <mergeCell ref="V63:V66"/>
    <mergeCell ref="W63:W66"/>
    <mergeCell ref="X63:X66"/>
    <mergeCell ref="A61:A66"/>
    <mergeCell ref="AE63:AE66"/>
    <mergeCell ref="Y63:Y66"/>
    <mergeCell ref="Z63:Z66"/>
    <mergeCell ref="AA63:AA66"/>
    <mergeCell ref="AC63:AC66"/>
    <mergeCell ref="AD63:AD66"/>
    <mergeCell ref="B64:B66"/>
    <mergeCell ref="C64:C66"/>
    <mergeCell ref="D64:D66"/>
    <mergeCell ref="AA61:AA62"/>
    <mergeCell ref="AB61:AB62"/>
    <mergeCell ref="Q57:Q60"/>
    <mergeCell ref="R57:R60"/>
    <mergeCell ref="S57:S60"/>
    <mergeCell ref="T57:T60"/>
    <mergeCell ref="U57:U60"/>
    <mergeCell ref="V57:V60"/>
    <mergeCell ref="W57:W60"/>
    <mergeCell ref="X57:X60"/>
    <mergeCell ref="Y57:Y60"/>
    <mergeCell ref="Z57:Z60"/>
    <mergeCell ref="AA57:AA60"/>
    <mergeCell ref="AB57:AB60"/>
    <mergeCell ref="T61:T62"/>
    <mergeCell ref="U61:U62"/>
    <mergeCell ref="V61:V62"/>
    <mergeCell ref="A14:A18"/>
    <mergeCell ref="B17:B18"/>
    <mergeCell ref="C17:C18"/>
    <mergeCell ref="D17:D18"/>
    <mergeCell ref="E17:E18"/>
    <mergeCell ref="P61:P66"/>
    <mergeCell ref="R61:R62"/>
    <mergeCell ref="S61:S62"/>
    <mergeCell ref="AE37:AE41"/>
    <mergeCell ref="P14:P18"/>
    <mergeCell ref="P19:P26"/>
    <mergeCell ref="A32:A36"/>
    <mergeCell ref="A27:A31"/>
    <mergeCell ref="A19:A26"/>
    <mergeCell ref="P27:P31"/>
    <mergeCell ref="P32:P36"/>
    <mergeCell ref="W37:W41"/>
    <mergeCell ref="X37:X41"/>
    <mergeCell ref="Y37:Y41"/>
    <mergeCell ref="A37:A41"/>
    <mergeCell ref="P37:P41"/>
    <mergeCell ref="R37:R41"/>
    <mergeCell ref="S37:S41"/>
    <mergeCell ref="T37:T41"/>
    <mergeCell ref="AC37:AC41"/>
    <mergeCell ref="AD37:AD41"/>
    <mergeCell ref="V42:V46"/>
    <mergeCell ref="W42:W46"/>
    <mergeCell ref="X42:X46"/>
    <mergeCell ref="Y42:Y46"/>
    <mergeCell ref="Q27:Q31"/>
    <mergeCell ref="X27:X31"/>
    <mergeCell ref="Y27:Y31"/>
    <mergeCell ref="Z27:Z31"/>
    <mergeCell ref="AA27:AA31"/>
    <mergeCell ref="AB27:AB31"/>
    <mergeCell ref="AC27:AC31"/>
    <mergeCell ref="AD27:AD31"/>
    <mergeCell ref="U27:U31"/>
    <mergeCell ref="V27:V31"/>
    <mergeCell ref="W27:W31"/>
    <mergeCell ref="Z42:Z46"/>
    <mergeCell ref="AA42:AA46"/>
    <mergeCell ref="Z37:Z41"/>
    <mergeCell ref="AA37:AA41"/>
    <mergeCell ref="AB37:AB41"/>
    <mergeCell ref="U37:U41"/>
    <mergeCell ref="V37:V41"/>
    <mergeCell ref="A10:AE10"/>
    <mergeCell ref="A11:AE11"/>
    <mergeCell ref="A12:AE12"/>
    <mergeCell ref="A13:AE13"/>
    <mergeCell ref="A52:AE52"/>
    <mergeCell ref="A53:AE53"/>
    <mergeCell ref="A54:AE54"/>
    <mergeCell ref="A6:AE6"/>
    <mergeCell ref="A8:A9"/>
    <mergeCell ref="B8:B9"/>
    <mergeCell ref="C8:C9"/>
    <mergeCell ref="D8:O8"/>
    <mergeCell ref="P8:P9"/>
    <mergeCell ref="R8:R9"/>
    <mergeCell ref="S8:AD8"/>
    <mergeCell ref="AE8:AE9"/>
    <mergeCell ref="AB42:AB46"/>
    <mergeCell ref="AC42:AC46"/>
    <mergeCell ref="AD42:AD46"/>
    <mergeCell ref="AE42:AE46"/>
    <mergeCell ref="R42:R46"/>
    <mergeCell ref="S42:S46"/>
    <mergeCell ref="T42:T46"/>
    <mergeCell ref="U42:U46"/>
    <mergeCell ref="AE27:AE31"/>
    <mergeCell ref="Q32:Q36"/>
    <mergeCell ref="R32:R36"/>
    <mergeCell ref="S32:S36"/>
    <mergeCell ref="T32:T36"/>
    <mergeCell ref="U32:U36"/>
    <mergeCell ref="V32:V36"/>
    <mergeCell ref="W32:W36"/>
    <mergeCell ref="X32:X36"/>
    <mergeCell ref="Y32:Y36"/>
    <mergeCell ref="Z32:Z36"/>
    <mergeCell ref="AA32:AA36"/>
    <mergeCell ref="AB32:AB36"/>
    <mergeCell ref="AC32:AC36"/>
    <mergeCell ref="AD32:AD36"/>
    <mergeCell ref="AE32:AE36"/>
    <mergeCell ref="R27:R31"/>
    <mergeCell ref="S27:S31"/>
    <mergeCell ref="T27:T31"/>
    <mergeCell ref="Y81:Y82"/>
    <mergeCell ref="Z81:Z82"/>
    <mergeCell ref="AA81:AA82"/>
    <mergeCell ref="AB81:AB82"/>
    <mergeCell ref="AC81:AC82"/>
    <mergeCell ref="AD81:AD82"/>
    <mergeCell ref="AE81:AE82"/>
    <mergeCell ref="S63:S66"/>
    <mergeCell ref="Q61:Q62"/>
    <mergeCell ref="Q63:Q66"/>
    <mergeCell ref="S72:S76"/>
    <mergeCell ref="T72:T76"/>
    <mergeCell ref="U72:U76"/>
    <mergeCell ref="AC61:AC62"/>
    <mergeCell ref="AD61:AD62"/>
    <mergeCell ref="AE61:AE62"/>
    <mergeCell ref="W61:W62"/>
    <mergeCell ref="X61:X62"/>
    <mergeCell ref="Y61:Y62"/>
    <mergeCell ref="AB63:AB66"/>
    <mergeCell ref="R63:R66"/>
    <mergeCell ref="AC72:AC76"/>
    <mergeCell ref="AD72:AD76"/>
    <mergeCell ref="AE72:AE76"/>
  </mergeCells>
  <printOptions horizontalCentered="1"/>
  <pageMargins left="1.1811023622047245" right="0.39370078740157483" top="0.51616666666666666" bottom="0.39370078740157483" header="0" footer="0.62992125984251968"/>
  <pageSetup paperSize="8" scale="35" firstPageNumber="8" fitToHeight="0" orientation="landscape" useFirstPageNumber="1" r:id="rId1"/>
  <headerFooter differentFirst="1" scaleWithDoc="0" alignWithMargins="0">
    <oddHeader>&amp;C&amp;"Times New Roman,обычный"&amp;7&amp;P</oddHeader>
    <evenHeader>&amp;C6</evenHeader>
    <firstHeader xml:space="preserve">&amp;C&amp;"Times New Roman,обычный"&amp;7&amp;P
</firstHeader>
  </headerFooter>
  <rowBreaks count="3" manualBreakCount="3">
    <brk id="41" max="16383" man="1"/>
    <brk id="76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Формирование бюджета 2019-2021</vt:lpstr>
      <vt:lpstr>'Формирование бюджета 2019-2021'!Заголовки_для_печати</vt:lpstr>
      <vt:lpstr>'Формирование бюджета 2019-2021'!Область_печати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Плешкова Марина Евгеньевна</cp:lastModifiedBy>
  <cp:lastPrinted>2019-01-16T09:55:35Z</cp:lastPrinted>
  <dcterms:created xsi:type="dcterms:W3CDTF">2014-06-19T04:56:31Z</dcterms:created>
  <dcterms:modified xsi:type="dcterms:W3CDTF">2019-04-16T07:43:03Z</dcterms:modified>
</cp:coreProperties>
</file>